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<sst xmlns="http://schemas.openxmlformats.org/spreadsheetml/2006/main" count="2517" uniqueCount="382">
  <si>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</si>
  <si>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</si>
  <si>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</si>
  <si>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</si>
  <si>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</si>
  <si>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</si>
  <si>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</si>
  <si>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</si>
  <si>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</si>
  <si>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</si>
  <si>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</si>
  <si>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</si>
  <si>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</si>
  <si>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</si>
  <si>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</si>
  <si>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</si>
  <si>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</si>
  <si>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</si>
  <si>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</si>
  <si>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</si>
  <si>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</si>
  <si>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</si>
  <si>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</si>
  <si>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</si>
  <si>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</si>
  <si>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</si>
  <si>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</si>
  <si>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</si>
  <si>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</si>
  <si>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</si>
  <si>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</si>
  <si>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</si>
  <si>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</si>
  <si>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</si>
  <si>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</si>
  <si>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</si>
  <si>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</si>
  <si>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</si>
  <si>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</si>
  <si>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</si>
  <si>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</si>
  <si>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</si>
  <si>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</si>
  <si>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</si>
  <si>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</si>
  <si>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</si>
  <si>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</si>
  <si>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</si>
  <si>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</si>
  <si>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</si>
  <si>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</si>
  <si>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</si>
  <si>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</si>
  <si>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</si>
  <si>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</si>
  <si>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</si>
  <si>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</si>
  <si>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</si>
  <si>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</si>
  <si>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</si>
  <si>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</si>
  <si>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</si>
  <si>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</si>
  <si>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</si>
  <si>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</si>
  <si>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</si>
  <si>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</si>
  <si>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</si>
  <si>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</si>
  <si>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</si>
  <si>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</si>
  <si>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</si>
  <si>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</si>
  <si>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</si>
  <si>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</si>
  <si>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</si>
  <si>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</si>
  <si>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</si>
  <si>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</si>
  <si>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</si>
  <si>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</si>
  <si>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</si>
  <si>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</si>
  <si>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</si>
  <si>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</si>
  <si>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</si>
  <si>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</si>
  <si>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</si>
  <si>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</si>
  <si>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</si>
  <si>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</si>
  <si>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</si>
  <si>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</si>
  <si>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</si>
  <si>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</si>
  <si>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</si>
  <si>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</si>
  <si>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</si>
  <si>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</si>
  <si>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</si>
  <si>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</si>
  <si>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</si>
  <si>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</si>
  <si>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</si>
  <si>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</si>
  <si>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</si>
  <si>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</si>
  <si>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</si>
  <si>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</si>
  <si>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</si>
  <si>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</si>
  <si>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</si>
  <si>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</si>
  <si>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</si>
  <si>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</si>
  <si>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</si>
  <si>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</si>
  <si>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</si>
  <si>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</si>
  <si>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</si>
  <si>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</si>
  <si>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</si>
  <si>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</si>
  <si>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</si>
  <si>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</si>
  <si>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</si>
  <si>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</si>
  <si>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</si>
  <si>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</si>
  <si>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</si>
  <si>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</si>
  <si>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</si>
  <si>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</si>
  <si>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</si>
  <si>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</si>
  <si>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</si>
  <si>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</si>
  <si>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</si>
  <si>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</si>
  <si>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</si>
  <si>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</si>
  <si>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</si>
  <si>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</si>
  <si>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</si>
  <si>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</si>
  <si>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</si>
  <si>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</si>
  <si>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</si>
  <si>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</si>
  <si>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</si>
  <si>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</si>
  <si>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</si>
  <si>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</si>
  <si>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</si>
  <si>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</si>
  <si>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</si>
  <si>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</si>
  <si>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</si>
  <si>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</si>
  <si>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</si>
  <si>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</si>
  <si>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</si>
  <si>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</si>
  <si>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</si>
  <si>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</si>
  <si>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</si>
  <si>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</si>
  <si>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</si>
  <si>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</si>
  <si>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</si>
  <si>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</si>
  <si>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</si>
  <si>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</si>
  <si>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</si>
  <si>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</si>
  <si>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</si>
  <si>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</si>
  <si>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</si>
  <si>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</si>
  <si>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</si>
  <si>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</si>
  <si>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</si>
  <si>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</si>
  <si>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</si>
  <si>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</si>
  <si>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</si>
  <si>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</si>
  <si>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</si>
  <si>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</si>
  <si>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</si>
  <si>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</si>
  <si>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</si>
  <si>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</si>
  <si>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</si>
  <si>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</si>
  <si>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</si>
  <si>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</si>
  <si>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</si>
  <si>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</si>
  <si>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</si>
  <si>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</si>
  <si>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</si>
  <si>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</si>
  <si>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</si>
  <si>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</si>
  <si>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</si>
  <si>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</si>
  <si>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</si>
  <si>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</si>
  <si>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</si>
  <si>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</si>
  <si>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</si>
  <si>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</si>
  <si>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</si>
  <si>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</si>
  <si>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</si>
  <si>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</si>
  <si>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</si>
  <si>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</si>
  <si>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</si>
  <si>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</si>
  <si>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</si>
  <si>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</si>
  <si>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</si>
  <si>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</si>
  <si>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</si>
  <si>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</si>
  <si>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</si>
  <si>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</si>
  <si>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</si>
  <si>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</si>
  <si>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</si>
  <si>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</si>
  <si>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</si>
  <si>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</si>
  <si>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</si>
  <si>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</si>
  <si>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</si>
  <si>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</si>
  <si>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</si>
  <si>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</si>
  <si>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</si>
  <si>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</si>
  <si>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</si>
  <si>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</si>
  <si>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</si>
  <si>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</si>
  <si>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</si>
  <si>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</si>
  <si>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</si>
  <si>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</si>
  <si>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</si>
  <si>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</si>
  <si>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</si>
  <si>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</si>
  <si>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</si>
  <si>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</si>
  <si>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</si>
  <si>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</si>
  <si>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</si>
  <si>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</si>
  <si>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</si>
  <si>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</si>
  <si>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</si>
  <si>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</si>
  <si>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</si>
  <si>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</si>
  <si>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</si>
  <si>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</si>
  <si>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</si>
  <si>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</si>
  <si>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</si>
  <si>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</si>
  <si>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</si>
  <si>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</si>
  <si>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</si>
  <si>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</si>
  <si>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</si>
  <si>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</si>
  <si>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</si>
  <si>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</si>
  <si>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</si>
  <si>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</si>
  <si>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</si>
  <si>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</si>
  <si>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</si>
  <si>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</si>
  <si>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</si>
  <si>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</si>
  <si>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</si>
  <si>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</si>
  <si>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</si>
  <si>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</si>
  <si>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</si>
  <si>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</si>
  <si>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</si>
  <si>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</si>
  <si>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</si>
  <si>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</si>
  <si>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</si>
  <si>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</si>
  <si>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</si>
  <si>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</si>
  <si>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</si>
  <si>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</si>
  <si>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</si>
  <si>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</si>
  <si>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</si>
  <si>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</si>
  <si>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</si>
  <si>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</si>
  <si>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</si>
  <si>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</si>
  <si>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</si>
  <si>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</si>
  <si>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</si>
  <si>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</si>
  <si>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</si>
  <si>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</si>
  <si>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</si>
  <si>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</si>
  <si>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</si>
  <si>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</si>
  <si>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</si>
  <si>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</si>
  <si>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</si>
  <si>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</si>
  <si>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</si>
  <si>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</si>
  <si>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</si>
  <si>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</si>
  <si>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</si>
  <si>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</si>
  <si>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</si>
  <si>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</si>
  <si>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</si>
  <si>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</si>
  <si>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</si>
  <si>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</si>
  <si>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</si>
  <si>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</si>
  <si>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</si>
  <si>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</si>
  <si>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</si>
  <si>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</si>
  <si>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</si>
  <si>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</si>
  <si>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</si>
  <si>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</si>
  <si>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</si>
  <si>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</si>
  <si>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</si>
  <si>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</si>
  <si>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</si>
  <si>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</si>
  <si>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</si>
  <si>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</si>
  <si>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</si>
  <si>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</si>
  <si>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</si>
  <si>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</si>
  <si>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</si>
  <si>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</si>
  <si>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</si>
  <si>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</si>
  <si>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</si>
  <si>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</si>
  <si>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</si>
  <si>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</si>
  <si>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</si>
  <si>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</si>
  <si>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</si>
  <si>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</si>
  <si>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</si>
  <si>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</si>
  <si>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</si>
  <si>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</si>
  <si>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</si>
  <si>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</si>
  <si>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</si>
  <si>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Строительство ВЛ 10 кВ. Пусконаладочные работы</t>
  </si>
  <si>
    <t>N_23-2-01-1-01-01-1-1002_Прокладка ВЛ 10 кВ от пункта секционирования 10 кВ до РЛНД1: ЛО, Выборгский муниципальный район, Полянское сельское поселение, п.Пески, ул. Еловый тупик, д.6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</si>
</sst>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0" xfId="112" quotePrefix="1" applyAlignment="1">
      <alignment horizontal="left" vertical="center" wrapText="1"/>
    </xf>
    <xf numFmtId="0" fontId="19" fillId="0" borderId="0" xfId="154" quotePrefix="1" applyAlignment="1">
      <alignment horizontal="left" wrapText="1"/>
    </xf>
    <xf numFmtId="0" fontId="19" fillId="0" borderId="2" xfId="8" quotePrefix="1" applyAlignment="1">
      <alignment horizontal="left" vertical="center" wrapText="1"/>
    </xf>
    <xf numFmtId="0" fontId="1" fillId="0" borderId="2" xfId="153" applyBorder="1" applyAlignment="1">
      <alignment wrapText="1"/>
    </xf>
    <xf numFmtId="0" fontId="19" fillId="0" borderId="3" xfId="134" quotePrefix="1" applyBorder="1" applyAlignment="1">
      <alignment horizontal="left" vertical="top" wrapText="1"/>
    </xf>
    <xf numFmtId="0" fontId="1" fillId="0" borderId="4" xfId="153" applyBorder="1" applyAlignment="1">
      <alignment wrapText="1"/>
    </xf>
    <xf numFmtId="0" fontId="1" fillId="0" borderId="5" xfId="153" applyBorder="1" applyAlignment="1">
      <alignment wrapText="1"/>
    </xf>
    <xf numFmtId="0" fontId="1" fillId="0" borderId="4" xfId="153" applyBorder="1" applyAlignment="1">
      <alignment vertical="top" wrapText="1"/>
    </xf>
    <xf numFmtId="0" fontId="1" fillId="0" borderId="5" xfId="153" applyBorder="1" applyAlignment="1">
      <alignment vertical="top" wrapText="1"/>
    </xf>
    <xf numFmtId="0" fontId="19" fillId="0" borderId="3" xfId="135" quotePrefix="1" applyBorder="1" applyAlignment="1">
      <alignment horizontal="right" vertical="top" wrapText="1"/>
    </xf>
    <xf numFmtId="0" fontId="23" fillId="0" borderId="3" xfId="128" quotePrefix="1" applyBorder="1" applyAlignment="1">
      <alignment horizontal="left" vertical="top" wrapText="1"/>
    </xf>
    <xf numFmtId="0" fontId="21" fillId="0" borderId="3" xfId="133" quotePrefix="1" applyBorder="1" applyAlignment="1">
      <alignment horizontal="lef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6" fillId="0" borderId="3" xfId="130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6" fillId="0" borderId="3" xfId="131" quotePrefix="1" applyBorder="1" applyAlignment="1">
      <alignment horizontal="center" vertical="top" wrapText="1"/>
    </xf>
    <xf numFmtId="165" fontId="23" fillId="0" borderId="3" xfId="129" applyNumberFormat="1" applyBorder="1" applyAlignment="1">
      <alignment horizontal="right" vertical="top" wrapText="1"/>
    </xf>
    <xf numFmtId="0" fontId="23" fillId="0" borderId="3" xfId="129" quotePrefix="1" applyBorder="1" applyAlignment="1">
      <alignment horizontal="right" vertical="top"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4" xfId="123" applyNumberFormat="1" applyBorder="1" applyAlignment="1">
      <alignment horizontal="right" vertical="center" wrapText="1"/>
    </xf>
    <xf numFmtId="0" fontId="20" fillId="0" borderId="0" xfId="61" quotePrefix="1" applyAlignment="1">
      <alignment horizontal="left" vertical="top" wrapText="1"/>
    </xf>
    <xf numFmtId="0" fontId="20" fillId="0" borderId="2" xfId="109" quotePrefix="1" applyAlignment="1">
      <alignment horizontal="left" vertical="top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2" xfId="123" applyNumberFormat="1" applyAlignment="1">
      <alignment horizontal="right" vertical="center" wrapText="1"/>
    </xf>
    <xf numFmtId="0" fontId="20" fillId="0" borderId="4" xfId="124" applyNumberFormat="1" applyBorder="1" applyAlignment="1">
      <alignment horizontal="right" vertical="top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2" xfId="122" quotePrefix="1" applyAlignment="1">
      <alignment horizontal="center" vertical="center" wrapText="1"/>
    </xf>
    <xf numFmtId="0" fontId="19" fillId="0" borderId="0" xfId="107" quotePrefix="1" applyAlignment="1">
      <alignment horizontal="left" vertical="top" wrapText="1"/>
    </xf>
    <xf numFmtId="0" fontId="19" fillId="0" borderId="2" xfId="110" quotePrefix="1" applyAlignment="1">
      <alignment horizontal="left" vertical="top" wrapText="1"/>
    </xf>
    <xf numFmtId="0" fontId="21" fillId="0" borderId="0" xfId="9" quotePrefix="1" applyAlignment="1">
      <alignment horizontal="left" vertical="center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B13" sqref="B13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3"/>
      <c r="D2" s="73"/>
      <c r="E2" s="73"/>
      <c r="F2" s="73"/>
      <c r="G2" s="73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74" t="s">
        <v>381</v>
      </c>
      <c r="B14" s="74"/>
      <c r="C14" s="74"/>
      <c r="D14" s="74"/>
      <c r="E14" s="74"/>
      <c r="F14" s="74"/>
      <c r="G14" s="74"/>
      <c r="H14" s="74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75" t="s">
        <v>9</v>
      </c>
      <c r="B18" s="78" t="s">
        <v>10</v>
      </c>
      <c r="C18" s="78" t="s">
        <v>11</v>
      </c>
      <c r="D18" s="81" t="s">
        <v>12</v>
      </c>
      <c r="E18" s="82"/>
      <c r="F18" s="82"/>
      <c r="G18" s="83"/>
      <c r="H18" s="75" t="s">
        <v>13</v>
      </c>
    </row>
    <row r="19" spans="1:9" ht="12.75" customHeight="1" x14ac:dyDescent="0.2">
      <c r="A19" s="76"/>
      <c r="B19" s="79"/>
      <c r="C19" s="79"/>
      <c r="D19" s="75" t="s">
        <v>14</v>
      </c>
      <c r="E19" s="75" t="s">
        <v>0</v>
      </c>
      <c r="F19" s="75" t="s">
        <v>15</v>
      </c>
      <c r="G19" s="75" t="s">
        <v>16</v>
      </c>
      <c r="H19" s="76"/>
    </row>
    <row r="20" spans="1:9" ht="12.75" customHeight="1" x14ac:dyDescent="0.2">
      <c r="A20" s="76"/>
      <c r="B20" s="79"/>
      <c r="C20" s="79"/>
      <c r="D20" s="76"/>
      <c r="E20" s="76"/>
      <c r="F20" s="76"/>
      <c r="G20" s="76"/>
      <c r="H20" s="76"/>
    </row>
    <row r="21" spans="1:9" ht="12.75" customHeight="1" x14ac:dyDescent="0.2">
      <c r="A21" s="77"/>
      <c r="B21" s="80"/>
      <c r="C21" s="80"/>
      <c r="D21" s="77"/>
      <c r="E21" s="77"/>
      <c r="F21" s="77"/>
      <c r="G21" s="77"/>
      <c r="H21" s="77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68" t="s">
        <v>17</v>
      </c>
      <c r="B23" s="69"/>
      <c r="C23" s="69"/>
      <c r="D23" s="69"/>
      <c r="E23" s="69"/>
      <c r="F23" s="69"/>
      <c r="G23" s="69"/>
      <c r="H23" s="70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1" t="s">
        <v>18</v>
      </c>
      <c r="C25" s="72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68" t="s">
        <v>19</v>
      </c>
      <c r="B26" s="69"/>
      <c r="C26" s="69"/>
      <c r="D26" s="69"/>
      <c r="E26" s="69"/>
      <c r="F26" s="69"/>
      <c r="G26" s="69"/>
      <c r="H26" s="70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71" t="s">
        <v>20</v>
      </c>
      <c r="C28" s="72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68" t="s">
        <v>21</v>
      </c>
      <c r="B29" s="69"/>
      <c r="C29" s="69"/>
      <c r="D29" s="69"/>
      <c r="E29" s="69"/>
      <c r="F29" s="69"/>
      <c r="G29" s="69"/>
      <c r="H29" s="70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71" t="s">
        <v>22</v>
      </c>
      <c r="C31" s="72"/>
      <c r="D31" s="24"/>
      <c r="E31" s="24"/>
      <c r="F31" s="24"/>
      <c r="G31" s="24"/>
      <c r="H31" s="24"/>
    </row>
    <row r="32" spans="1:9" ht="12.75" customHeight="1" x14ac:dyDescent="0.2">
      <c r="A32" s="23"/>
      <c r="B32" s="71" t="s">
        <v>23</v>
      </c>
      <c r="C32" s="72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68" t="s">
        <v>24</v>
      </c>
      <c r="B33" s="69"/>
      <c r="C33" s="69"/>
      <c r="D33" s="69"/>
      <c r="E33" s="69"/>
      <c r="F33" s="69"/>
      <c r="G33" s="69"/>
      <c r="H33" s="70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71" t="s">
        <v>25</v>
      </c>
      <c r="C35" s="72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71" t="s">
        <v>26</v>
      </c>
      <c r="C36" s="72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68" t="s">
        <v>27</v>
      </c>
      <c r="B37" s="69"/>
      <c r="C37" s="69"/>
      <c r="D37" s="69"/>
      <c r="E37" s="69"/>
      <c r="F37" s="69"/>
      <c r="G37" s="69"/>
      <c r="H37" s="70"/>
    </row>
    <row r="38" spans="1:13" x14ac:dyDescent="0.2">
      <c r="A38" s="18">
        <v>2</v>
      </c>
      <c r="B38" s="19" t="s">
        <v>376</v>
      </c>
      <c r="C38" s="20" t="s">
        <v>380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71" t="s">
        <v>28</v>
      </c>
      <c r="C39" s="72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71" t="s">
        <v>29</v>
      </c>
      <c r="C40" s="72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68" t="s">
        <v>30</v>
      </c>
      <c r="C41" s="69"/>
      <c r="D41" s="69"/>
      <c r="E41" s="69"/>
      <c r="F41" s="69"/>
      <c r="G41" s="69"/>
      <c r="H41" s="70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71" t="s">
        <v>31</v>
      </c>
      <c r="C43" s="72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71" t="s">
        <v>32</v>
      </c>
      <c r="C44" s="72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84"/>
      <c r="J45" s="85"/>
      <c r="K45" s="85"/>
      <c r="L45" s="85"/>
      <c r="M45" s="85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71" t="s">
        <v>34</v>
      </c>
      <c r="C48" s="72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87" t="s">
        <v>35</v>
      </c>
      <c r="C49" s="88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89"/>
      <c r="G52" s="89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86"/>
      <c r="E55" s="86"/>
      <c r="F55" s="86"/>
      <c r="G55" s="86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A26:H26"/>
    <mergeCell ref="B28:C28"/>
    <mergeCell ref="A29:H29"/>
    <mergeCell ref="B31:C31"/>
    <mergeCell ref="B32:C32"/>
    <mergeCell ref="A33:H33"/>
    <mergeCell ref="B35:C35"/>
    <mergeCell ref="B36:C36"/>
    <mergeCell ref="I45:M45"/>
    <mergeCell ref="D55:G55"/>
    <mergeCell ref="A37:H37"/>
    <mergeCell ref="B48:C48"/>
    <mergeCell ref="B49:C49"/>
    <mergeCell ref="F52:G52"/>
    <mergeCell ref="B39:C39"/>
    <mergeCell ref="B40:C40"/>
    <mergeCell ref="B43:C43"/>
    <mergeCell ref="B44:C44"/>
    <mergeCell ref="B41:H41"/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141" t="s">
        <v>65</v>
      </c>
      <c r="C1" s="91"/>
      <c r="D1" s="91"/>
      <c r="E1" s="91"/>
      <c r="F1" s="91"/>
      <c r="G1" s="120" t="s">
        <v>374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4.25" customHeight="1" x14ac:dyDescent="0.25"/>
    <row r="3" spans="1:18" ht="14.25" customHeight="1" x14ac:dyDescent="0.25">
      <c r="A3" s="62" t="s">
        <v>38</v>
      </c>
      <c r="B3" s="141" t="s">
        <v>66</v>
      </c>
      <c r="C3" s="91"/>
      <c r="D3" s="91"/>
      <c r="E3" s="91"/>
      <c r="F3" s="91"/>
      <c r="G3" s="142" t="s">
        <v>373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2" t="s">
        <v>38</v>
      </c>
      <c r="D5" s="91"/>
      <c r="E5" s="91"/>
      <c r="F5" s="91"/>
      <c r="G5" s="91"/>
      <c r="H5" s="91"/>
      <c r="I5" s="91"/>
      <c r="J5" s="91"/>
      <c r="K5" s="91"/>
      <c r="L5" s="90" t="s">
        <v>68</v>
      </c>
      <c r="M5" s="91"/>
      <c r="N5" s="92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2" t="s">
        <v>38</v>
      </c>
      <c r="D6" s="91"/>
      <c r="E6" s="91"/>
      <c r="F6" s="91"/>
      <c r="G6" s="91"/>
      <c r="H6" s="91"/>
      <c r="I6" s="91"/>
      <c r="J6" s="91"/>
      <c r="K6" s="92" t="s">
        <v>38</v>
      </c>
      <c r="L6" s="91"/>
      <c r="M6" s="91"/>
      <c r="N6" s="92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2" t="s">
        <v>38</v>
      </c>
      <c r="D8" s="91"/>
      <c r="E8" s="91"/>
      <c r="F8" s="91"/>
      <c r="G8" s="91"/>
      <c r="H8" s="91"/>
      <c r="I8" s="91"/>
      <c r="J8" s="91"/>
      <c r="K8" s="94" t="s">
        <v>38</v>
      </c>
      <c r="L8" s="95"/>
      <c r="M8" s="95"/>
      <c r="N8" s="92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143" t="s">
        <v>39</v>
      </c>
      <c r="C9" s="91"/>
      <c r="D9" s="91"/>
      <c r="E9" s="91"/>
      <c r="F9" s="91"/>
      <c r="G9" s="91"/>
      <c r="H9" s="91"/>
      <c r="I9" s="91"/>
      <c r="J9" s="91"/>
      <c r="K9" s="143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132" t="str">
        <f>ССР!A14</f>
        <v>N_23-2-01-1-01-01-1-1002_Прокладка ВЛ 10 кВ от пункта секционирования 10 кВ до РЛНД1: ЛО, Выборгский муниципальный район, Полянское сельское поселение, п.Пески, ул. Еловый тупик, д.6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11.45" customHeight="1" x14ac:dyDescent="0.25">
      <c r="A12" s="133" t="s">
        <v>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4.25" customHeight="1" x14ac:dyDescent="0.25"/>
    <row r="14" spans="1:18" ht="35.25" customHeight="1" x14ac:dyDescent="0.25">
      <c r="A14" s="132" t="str">
        <f>A11</f>
        <v>N_23-2-01-1-01-01-1-1002_Прокладка ВЛ 10 кВ от пункта секционирования 10 кВ до РЛНД1: ЛО, Выборгский муниципальный район, Полянское сельское поселение, п.Пески, ул. Еловый тупик, д.6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11.45" customHeight="1" x14ac:dyDescent="0.25">
      <c r="A15" s="133" t="s">
        <v>69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42.95" customHeight="1" x14ac:dyDescent="0.25">
      <c r="A16" s="135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36" t="s">
        <v>372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18" ht="14.25" customHeight="1" x14ac:dyDescent="0.25">
      <c r="A18" s="133" t="s">
        <v>70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36" t="s">
        <v>72</v>
      </c>
      <c r="D20" s="95"/>
      <c r="E20" s="95"/>
      <c r="F20" s="95"/>
      <c r="G20" s="95"/>
      <c r="H20" s="95"/>
      <c r="I20" s="95"/>
      <c r="J20" s="59" t="s">
        <v>73</v>
      </c>
      <c r="K20" s="137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38" t="s">
        <v>38</v>
      </c>
      <c r="D22" s="95"/>
      <c r="E22" s="95"/>
      <c r="F22" s="95"/>
      <c r="G22" s="95"/>
      <c r="H22" s="95"/>
      <c r="I22" s="95"/>
      <c r="J22" s="119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19" t="s">
        <v>38</v>
      </c>
      <c r="B23" s="91"/>
      <c r="C23" s="139" t="s">
        <v>75</v>
      </c>
      <c r="D23" s="134"/>
      <c r="E23" s="134"/>
      <c r="F23" s="134"/>
      <c r="G23" s="134"/>
      <c r="H23" s="134"/>
      <c r="I23" s="134"/>
      <c r="J23" s="119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17" t="s">
        <v>76</v>
      </c>
      <c r="C25" s="91"/>
      <c r="D25" s="91"/>
      <c r="E25" s="140" t="s">
        <v>371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14.25" customHeight="1" x14ac:dyDescent="0.25"/>
    <row r="27" spans="1:18" ht="19.7" customHeight="1" x14ac:dyDescent="0.25">
      <c r="A27" s="58" t="s">
        <v>38</v>
      </c>
      <c r="B27" s="117" t="s">
        <v>40</v>
      </c>
      <c r="C27" s="91"/>
      <c r="D27" s="91"/>
      <c r="E27" s="130">
        <v>930.26</v>
      </c>
      <c r="F27" s="95"/>
      <c r="G27" s="43" t="s">
        <v>370</v>
      </c>
      <c r="H27" s="117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17" t="s">
        <v>38</v>
      </c>
      <c r="B28" s="91"/>
      <c r="C28" s="117" t="s">
        <v>77</v>
      </c>
      <c r="D28" s="91"/>
      <c r="E28" s="91"/>
      <c r="F28" s="91"/>
      <c r="G28" s="91"/>
      <c r="H28" s="91"/>
      <c r="I28" s="91"/>
      <c r="J28" s="119" t="s">
        <v>78</v>
      </c>
      <c r="K28" s="91"/>
      <c r="L28" s="91"/>
      <c r="M28" s="91"/>
      <c r="N28" s="128">
        <v>165309</v>
      </c>
      <c r="O28" s="95"/>
      <c r="P28" s="129" t="s">
        <v>369</v>
      </c>
      <c r="Q28" s="95"/>
      <c r="R28" s="58" t="s">
        <v>368</v>
      </c>
    </row>
    <row r="29" spans="1:18" ht="19.7" customHeight="1" x14ac:dyDescent="0.25">
      <c r="A29" s="117" t="s">
        <v>38</v>
      </c>
      <c r="B29" s="91"/>
      <c r="C29" s="117" t="s">
        <v>41</v>
      </c>
      <c r="D29" s="91"/>
      <c r="E29" s="130">
        <v>529.03</v>
      </c>
      <c r="F29" s="95"/>
      <c r="G29" s="43" t="s">
        <v>367</v>
      </c>
      <c r="H29" s="117" t="s">
        <v>79</v>
      </c>
      <c r="I29" s="91"/>
      <c r="J29" s="119" t="s">
        <v>80</v>
      </c>
      <c r="K29" s="91"/>
      <c r="L29" s="91"/>
      <c r="M29" s="91"/>
      <c r="N29" s="91"/>
      <c r="O29" s="91"/>
      <c r="P29" s="131">
        <v>301</v>
      </c>
      <c r="Q29" s="97"/>
      <c r="R29" s="58" t="s">
        <v>43</v>
      </c>
    </row>
    <row r="30" spans="1:18" ht="19.7" customHeight="1" x14ac:dyDescent="0.25">
      <c r="A30" s="117" t="s">
        <v>38</v>
      </c>
      <c r="B30" s="91"/>
      <c r="C30" s="117" t="s">
        <v>0</v>
      </c>
      <c r="D30" s="91"/>
      <c r="E30" s="118">
        <v>318.5</v>
      </c>
      <c r="F30" s="97"/>
      <c r="G30" s="43" t="s">
        <v>366</v>
      </c>
      <c r="H30" s="117" t="s">
        <v>79</v>
      </c>
      <c r="I30" s="91"/>
      <c r="J30" s="119" t="s">
        <v>81</v>
      </c>
      <c r="K30" s="91"/>
      <c r="L30" s="91"/>
      <c r="M30" s="91"/>
      <c r="N30" s="91"/>
      <c r="O30" s="91"/>
      <c r="P30" s="131">
        <v>123</v>
      </c>
      <c r="Q30" s="97"/>
      <c r="R30" s="58" t="s">
        <v>43</v>
      </c>
    </row>
    <row r="31" spans="1:18" ht="19.7" customHeight="1" x14ac:dyDescent="0.25">
      <c r="A31" s="117" t="s">
        <v>38</v>
      </c>
      <c r="B31" s="91"/>
      <c r="C31" s="117" t="s">
        <v>42</v>
      </c>
      <c r="D31" s="91"/>
      <c r="E31" s="118">
        <v>0</v>
      </c>
      <c r="F31" s="97"/>
      <c r="G31" s="43" t="s">
        <v>82</v>
      </c>
      <c r="H31" s="117" t="s">
        <v>79</v>
      </c>
      <c r="I31" s="91"/>
      <c r="J31" s="119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17" t="s">
        <v>38</v>
      </c>
      <c r="B32" s="91"/>
      <c r="C32" s="117" t="s">
        <v>84</v>
      </c>
      <c r="D32" s="91"/>
      <c r="E32" s="118">
        <v>82.73</v>
      </c>
      <c r="F32" s="97"/>
      <c r="G32" s="43" t="s">
        <v>365</v>
      </c>
      <c r="H32" s="117" t="s">
        <v>79</v>
      </c>
      <c r="I32" s="91"/>
      <c r="J32" s="119" t="s">
        <v>85</v>
      </c>
      <c r="K32" s="91"/>
      <c r="L32" s="91"/>
      <c r="M32" s="91"/>
      <c r="N32" s="120" t="s">
        <v>38</v>
      </c>
      <c r="O32" s="95"/>
      <c r="P32" s="95"/>
      <c r="Q32" s="95"/>
      <c r="R32" s="95"/>
    </row>
    <row r="33" spans="1:18" ht="14.25" customHeight="1" x14ac:dyDescent="0.25"/>
    <row r="34" spans="1:18" ht="28.7" customHeight="1" x14ac:dyDescent="0.25">
      <c r="A34" s="121" t="s">
        <v>44</v>
      </c>
      <c r="B34" s="121" t="s">
        <v>86</v>
      </c>
      <c r="C34" s="123" t="s">
        <v>45</v>
      </c>
      <c r="D34" s="124"/>
      <c r="E34" s="123" t="s">
        <v>87</v>
      </c>
      <c r="F34" s="124"/>
      <c r="G34" s="127" t="s">
        <v>88</v>
      </c>
      <c r="H34" s="97"/>
      <c r="I34" s="97"/>
      <c r="J34" s="98"/>
      <c r="K34" s="127" t="s">
        <v>364</v>
      </c>
      <c r="L34" s="97"/>
      <c r="M34" s="97"/>
      <c r="N34" s="97"/>
      <c r="O34" s="98"/>
      <c r="P34" s="123" t="s">
        <v>89</v>
      </c>
      <c r="Q34" s="124"/>
      <c r="R34" s="121" t="s">
        <v>90</v>
      </c>
    </row>
    <row r="35" spans="1:18" ht="28.7" customHeight="1" x14ac:dyDescent="0.25">
      <c r="A35" s="122"/>
      <c r="B35" s="122"/>
      <c r="C35" s="125"/>
      <c r="D35" s="126"/>
      <c r="E35" s="125"/>
      <c r="F35" s="126"/>
      <c r="G35" s="44" t="s">
        <v>47</v>
      </c>
      <c r="H35" s="127" t="s">
        <v>91</v>
      </c>
      <c r="I35" s="98"/>
      <c r="J35" s="44" t="s">
        <v>92</v>
      </c>
      <c r="K35" s="127" t="s">
        <v>47</v>
      </c>
      <c r="L35" s="98"/>
      <c r="M35" s="44" t="s">
        <v>91</v>
      </c>
      <c r="N35" s="127" t="s">
        <v>46</v>
      </c>
      <c r="O35" s="98"/>
      <c r="P35" s="125"/>
      <c r="Q35" s="126"/>
      <c r="R35" s="122"/>
    </row>
    <row r="36" spans="1:18" ht="14.25" customHeight="1" x14ac:dyDescent="0.25">
      <c r="A36" s="44">
        <v>1</v>
      </c>
      <c r="B36" s="45">
        <v>2</v>
      </c>
      <c r="C36" s="115">
        <v>3</v>
      </c>
      <c r="D36" s="98"/>
      <c r="E36" s="115">
        <v>4</v>
      </c>
      <c r="F36" s="98"/>
      <c r="G36" s="45">
        <v>5</v>
      </c>
      <c r="H36" s="115">
        <v>6</v>
      </c>
      <c r="I36" s="98"/>
      <c r="J36" s="45">
        <v>7</v>
      </c>
      <c r="K36" s="115">
        <v>8</v>
      </c>
      <c r="L36" s="98"/>
      <c r="M36" s="45">
        <v>9</v>
      </c>
      <c r="N36" s="115">
        <v>10</v>
      </c>
      <c r="O36" s="98"/>
      <c r="P36" s="115">
        <v>11</v>
      </c>
      <c r="Q36" s="98"/>
      <c r="R36" s="45">
        <v>12</v>
      </c>
    </row>
    <row r="37" spans="1:18" ht="14.25" customHeight="1" x14ac:dyDescent="0.25"/>
    <row r="38" spans="1:18" ht="18.2" customHeight="1" x14ac:dyDescent="0.25">
      <c r="A38" s="116" t="s">
        <v>363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</row>
    <row r="39" spans="1:18" ht="28.35" customHeight="1" x14ac:dyDescent="0.25">
      <c r="A39" s="46" t="s">
        <v>38</v>
      </c>
      <c r="B39" s="47" t="s">
        <v>362</v>
      </c>
      <c r="C39" s="102" t="s">
        <v>361</v>
      </c>
      <c r="D39" s="98"/>
      <c r="E39" s="114" t="s">
        <v>171</v>
      </c>
      <c r="F39" s="98"/>
      <c r="G39" s="48">
        <v>0.4</v>
      </c>
      <c r="H39" s="104">
        <v>1</v>
      </c>
      <c r="I39" s="98"/>
      <c r="J39" s="48">
        <v>0.4</v>
      </c>
      <c r="K39" s="105"/>
      <c r="L39" s="98"/>
      <c r="M39" s="49"/>
      <c r="N39" s="105"/>
      <c r="O39" s="98"/>
      <c r="P39" s="105"/>
      <c r="Q39" s="98"/>
      <c r="R39" s="50"/>
    </row>
    <row r="40" spans="1:18" ht="17.45" customHeight="1" x14ac:dyDescent="0.25">
      <c r="A40" s="51" t="s">
        <v>38</v>
      </c>
      <c r="B40" s="52" t="s">
        <v>189</v>
      </c>
      <c r="C40" s="106" t="s">
        <v>360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93</v>
      </c>
      <c r="D41" s="98"/>
      <c r="E41" s="106" t="s">
        <v>38</v>
      </c>
      <c r="F41" s="98"/>
      <c r="G41" s="52" t="s">
        <v>38</v>
      </c>
      <c r="H41" s="110"/>
      <c r="I41" s="98"/>
      <c r="J41" s="53" t="s">
        <v>38</v>
      </c>
      <c r="K41" s="108">
        <v>929.29</v>
      </c>
      <c r="L41" s="98"/>
      <c r="M41" s="54">
        <v>1</v>
      </c>
      <c r="N41" s="109">
        <v>371.72</v>
      </c>
      <c r="O41" s="98"/>
      <c r="P41" s="108">
        <v>34.783000000000001</v>
      </c>
      <c r="Q41" s="98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06" t="s">
        <v>94</v>
      </c>
      <c r="D42" s="98"/>
      <c r="E42" s="106" t="s">
        <v>38</v>
      </c>
      <c r="F42" s="98"/>
      <c r="G42" s="52" t="s">
        <v>38</v>
      </c>
      <c r="H42" s="110"/>
      <c r="I42" s="98"/>
      <c r="J42" s="53" t="s">
        <v>38</v>
      </c>
      <c r="K42" s="108">
        <v>2352.25</v>
      </c>
      <c r="L42" s="98"/>
      <c r="M42" s="54">
        <v>1</v>
      </c>
      <c r="N42" s="109">
        <v>940.9</v>
      </c>
      <c r="O42" s="98"/>
      <c r="P42" s="108">
        <v>15.361000000000001</v>
      </c>
      <c r="Q42" s="98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06" t="s">
        <v>95</v>
      </c>
      <c r="D43" s="100"/>
      <c r="E43" s="106" t="s">
        <v>38</v>
      </c>
      <c r="F43" s="100"/>
      <c r="G43" s="52" t="s">
        <v>38</v>
      </c>
      <c r="H43" s="110"/>
      <c r="I43" s="100"/>
      <c r="J43" s="53" t="s">
        <v>38</v>
      </c>
      <c r="K43" s="108">
        <v>458.57</v>
      </c>
      <c r="L43" s="100"/>
      <c r="M43" s="54">
        <v>1</v>
      </c>
      <c r="N43" s="109">
        <v>183.43</v>
      </c>
      <c r="O43" s="100"/>
      <c r="P43" s="108">
        <v>34.783000000000001</v>
      </c>
      <c r="Q43" s="100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06" t="s">
        <v>96</v>
      </c>
      <c r="D44" s="100"/>
      <c r="E44" s="106" t="s">
        <v>38</v>
      </c>
      <c r="F44" s="100"/>
      <c r="G44" s="52" t="s">
        <v>38</v>
      </c>
      <c r="H44" s="110"/>
      <c r="I44" s="100"/>
      <c r="J44" s="53" t="s">
        <v>38</v>
      </c>
      <c r="K44" s="108">
        <v>8959.24</v>
      </c>
      <c r="L44" s="100"/>
      <c r="M44" s="54">
        <v>1</v>
      </c>
      <c r="N44" s="109">
        <v>3583.69</v>
      </c>
      <c r="O44" s="100"/>
      <c r="P44" s="108">
        <v>3.8650000000000002</v>
      </c>
      <c r="Q44" s="100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06" t="s">
        <v>358</v>
      </c>
      <c r="D45" s="100"/>
      <c r="E45" s="107" t="s">
        <v>54</v>
      </c>
      <c r="F45" s="100"/>
      <c r="G45" s="54">
        <v>1.02</v>
      </c>
      <c r="H45" s="108">
        <v>1</v>
      </c>
      <c r="I45" s="100"/>
      <c r="J45" s="54">
        <v>0.40799999999999997</v>
      </c>
      <c r="K45" s="107" t="s">
        <v>38</v>
      </c>
      <c r="L45" s="100"/>
      <c r="M45" s="52" t="s">
        <v>38</v>
      </c>
      <c r="N45" s="106" t="s">
        <v>38</v>
      </c>
      <c r="O45" s="100"/>
      <c r="P45" s="107" t="s">
        <v>38</v>
      </c>
      <c r="Q45" s="100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6" t="s">
        <v>100</v>
      </c>
      <c r="D46" s="100"/>
      <c r="E46" s="112" t="s">
        <v>101</v>
      </c>
      <c r="F46" s="100"/>
      <c r="G46" s="54">
        <v>77.83</v>
      </c>
      <c r="H46" s="108">
        <v>1</v>
      </c>
      <c r="I46" s="100"/>
      <c r="J46" s="54">
        <v>31.132000000000001</v>
      </c>
      <c r="K46" s="106" t="s">
        <v>38</v>
      </c>
      <c r="L46" s="100"/>
      <c r="M46" s="52" t="s">
        <v>38</v>
      </c>
      <c r="N46" s="106" t="s">
        <v>38</v>
      </c>
      <c r="O46" s="100"/>
      <c r="P46" s="106" t="s">
        <v>38</v>
      </c>
      <c r="Q46" s="100"/>
      <c r="R46" s="50"/>
    </row>
    <row r="47" spans="1:18" ht="14.25" customHeight="1" x14ac:dyDescent="0.25">
      <c r="A47" s="52" t="s">
        <v>38</v>
      </c>
      <c r="B47" s="52" t="s">
        <v>38</v>
      </c>
      <c r="C47" s="106" t="s">
        <v>102</v>
      </c>
      <c r="D47" s="100"/>
      <c r="E47" s="112" t="s">
        <v>101</v>
      </c>
      <c r="F47" s="100"/>
      <c r="G47" s="54">
        <v>37.78</v>
      </c>
      <c r="H47" s="108">
        <v>1</v>
      </c>
      <c r="I47" s="100"/>
      <c r="J47" s="54">
        <v>15.112</v>
      </c>
      <c r="K47" s="106" t="s">
        <v>38</v>
      </c>
      <c r="L47" s="100"/>
      <c r="M47" s="52" t="s">
        <v>38</v>
      </c>
      <c r="N47" s="106" t="s">
        <v>38</v>
      </c>
      <c r="O47" s="100"/>
      <c r="P47" s="106" t="s">
        <v>38</v>
      </c>
      <c r="Q47" s="100"/>
      <c r="R47" s="50"/>
    </row>
    <row r="48" spans="1:18" ht="14.25" customHeight="1" x14ac:dyDescent="0.25">
      <c r="A48" s="52" t="s">
        <v>38</v>
      </c>
      <c r="B48" s="52" t="s">
        <v>38</v>
      </c>
      <c r="C48" s="102" t="s">
        <v>103</v>
      </c>
      <c r="D48" s="99"/>
      <c r="E48" s="99"/>
      <c r="F48" s="99"/>
      <c r="G48" s="99"/>
      <c r="H48" s="99"/>
      <c r="I48" s="99"/>
      <c r="J48" s="100"/>
      <c r="K48" s="104">
        <v>12240.78</v>
      </c>
      <c r="L48" s="100"/>
      <c r="M48" s="52" t="s">
        <v>38</v>
      </c>
      <c r="N48" s="113">
        <v>4896.3100000000004</v>
      </c>
      <c r="O48" s="100"/>
      <c r="P48" s="105"/>
      <c r="Q48" s="100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06" t="s">
        <v>104</v>
      </c>
      <c r="D49" s="100"/>
      <c r="E49" s="112" t="s">
        <v>38</v>
      </c>
      <c r="F49" s="100"/>
      <c r="G49" s="50"/>
      <c r="H49" s="106" t="s">
        <v>38</v>
      </c>
      <c r="I49" s="100"/>
      <c r="J49" s="53" t="s">
        <v>38</v>
      </c>
      <c r="K49" s="106" t="s">
        <v>38</v>
      </c>
      <c r="L49" s="100"/>
      <c r="M49" s="52" t="s">
        <v>38</v>
      </c>
      <c r="N49" s="109">
        <v>555.15</v>
      </c>
      <c r="O49" s="100"/>
      <c r="P49" s="106" t="s">
        <v>38</v>
      </c>
      <c r="Q49" s="100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06" t="s">
        <v>273</v>
      </c>
      <c r="D50" s="100"/>
      <c r="E50" s="112" t="s">
        <v>105</v>
      </c>
      <c r="F50" s="100"/>
      <c r="G50" s="54">
        <v>103</v>
      </c>
      <c r="H50" s="108">
        <v>1</v>
      </c>
      <c r="I50" s="100"/>
      <c r="J50" s="54">
        <v>103</v>
      </c>
      <c r="K50" s="110"/>
      <c r="L50" s="100"/>
      <c r="M50" s="53" t="s">
        <v>38</v>
      </c>
      <c r="N50" s="109">
        <v>571.79999999999995</v>
      </c>
      <c r="O50" s="100"/>
      <c r="P50" s="107" t="s">
        <v>38</v>
      </c>
      <c r="Q50" s="100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06" t="s">
        <v>271</v>
      </c>
      <c r="D51" s="100"/>
      <c r="E51" s="112" t="s">
        <v>105</v>
      </c>
      <c r="F51" s="100"/>
      <c r="G51" s="54">
        <v>60</v>
      </c>
      <c r="H51" s="108">
        <v>1</v>
      </c>
      <c r="I51" s="100"/>
      <c r="J51" s="54">
        <v>60</v>
      </c>
      <c r="K51" s="110"/>
      <c r="L51" s="100"/>
      <c r="M51" s="53" t="s">
        <v>38</v>
      </c>
      <c r="N51" s="109">
        <v>333.09</v>
      </c>
      <c r="O51" s="100"/>
      <c r="P51" s="107" t="s">
        <v>38</v>
      </c>
      <c r="Q51" s="100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02" t="s">
        <v>106</v>
      </c>
      <c r="D52" s="99"/>
      <c r="E52" s="99"/>
      <c r="F52" s="99"/>
      <c r="G52" s="99"/>
      <c r="H52" s="99"/>
      <c r="I52" s="99"/>
      <c r="J52" s="100"/>
      <c r="K52" s="103" t="s">
        <v>38</v>
      </c>
      <c r="L52" s="99"/>
      <c r="M52" s="100"/>
      <c r="N52" s="104">
        <v>5801.2</v>
      </c>
      <c r="O52" s="100"/>
      <c r="P52" s="105"/>
      <c r="Q52" s="100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02" t="s">
        <v>356</v>
      </c>
      <c r="D53" s="100"/>
      <c r="E53" s="114" t="s">
        <v>52</v>
      </c>
      <c r="F53" s="100"/>
      <c r="G53" s="48">
        <v>0.24</v>
      </c>
      <c r="H53" s="104">
        <v>1</v>
      </c>
      <c r="I53" s="100"/>
      <c r="J53" s="48">
        <v>0.24</v>
      </c>
      <c r="K53" s="105"/>
      <c r="L53" s="100"/>
      <c r="M53" s="49"/>
      <c r="N53" s="105"/>
      <c r="O53" s="100"/>
      <c r="P53" s="105"/>
      <c r="Q53" s="100"/>
      <c r="R53" s="50"/>
    </row>
    <row r="54" spans="1:18" ht="17.45" customHeight="1" x14ac:dyDescent="0.25">
      <c r="A54" s="51" t="s">
        <v>38</v>
      </c>
      <c r="B54" s="52" t="s">
        <v>189</v>
      </c>
      <c r="C54" s="106" t="s">
        <v>355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100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93</v>
      </c>
      <c r="D55" s="100"/>
      <c r="E55" s="106" t="s">
        <v>38</v>
      </c>
      <c r="F55" s="100"/>
      <c r="G55" s="52" t="s">
        <v>38</v>
      </c>
      <c r="H55" s="110"/>
      <c r="I55" s="100"/>
      <c r="J55" s="53" t="s">
        <v>38</v>
      </c>
      <c r="K55" s="108">
        <v>109.13</v>
      </c>
      <c r="L55" s="100"/>
      <c r="M55" s="54">
        <v>1</v>
      </c>
      <c r="N55" s="109">
        <v>26.19</v>
      </c>
      <c r="O55" s="100"/>
      <c r="P55" s="108">
        <v>34.783000000000001</v>
      </c>
      <c r="Q55" s="100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06" t="s">
        <v>94</v>
      </c>
      <c r="D56" s="100"/>
      <c r="E56" s="106" t="s">
        <v>38</v>
      </c>
      <c r="F56" s="100"/>
      <c r="G56" s="52" t="s">
        <v>38</v>
      </c>
      <c r="H56" s="110"/>
      <c r="I56" s="100"/>
      <c r="J56" s="53" t="s">
        <v>38</v>
      </c>
      <c r="K56" s="108">
        <v>52.07</v>
      </c>
      <c r="L56" s="100"/>
      <c r="M56" s="54">
        <v>1</v>
      </c>
      <c r="N56" s="109">
        <v>12.5</v>
      </c>
      <c r="O56" s="100"/>
      <c r="P56" s="108">
        <v>14.218</v>
      </c>
      <c r="Q56" s="100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06" t="s">
        <v>95</v>
      </c>
      <c r="D57" s="100"/>
      <c r="E57" s="106" t="s">
        <v>38</v>
      </c>
      <c r="F57" s="100"/>
      <c r="G57" s="52" t="s">
        <v>38</v>
      </c>
      <c r="H57" s="110"/>
      <c r="I57" s="100"/>
      <c r="J57" s="53" t="s">
        <v>38</v>
      </c>
      <c r="K57" s="108">
        <v>3.16</v>
      </c>
      <c r="L57" s="100"/>
      <c r="M57" s="54">
        <v>1</v>
      </c>
      <c r="N57" s="109">
        <v>0.76</v>
      </c>
      <c r="O57" s="100"/>
      <c r="P57" s="108">
        <v>34.783000000000001</v>
      </c>
      <c r="Q57" s="100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06" t="s">
        <v>96</v>
      </c>
      <c r="D58" s="100"/>
      <c r="E58" s="106" t="s">
        <v>38</v>
      </c>
      <c r="F58" s="100"/>
      <c r="G58" s="52" t="s">
        <v>38</v>
      </c>
      <c r="H58" s="110"/>
      <c r="I58" s="100"/>
      <c r="J58" s="53" t="s">
        <v>38</v>
      </c>
      <c r="K58" s="108">
        <v>55.64</v>
      </c>
      <c r="L58" s="100"/>
      <c r="M58" s="54">
        <v>1</v>
      </c>
      <c r="N58" s="109">
        <v>13.35</v>
      </c>
      <c r="O58" s="100"/>
      <c r="P58" s="108">
        <v>9.2530000000000001</v>
      </c>
      <c r="Q58" s="100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06" t="s">
        <v>98</v>
      </c>
      <c r="D59" s="100"/>
      <c r="E59" s="107" t="s">
        <v>99</v>
      </c>
      <c r="F59" s="100"/>
      <c r="G59" s="54">
        <v>2.1800000000000002</v>
      </c>
      <c r="H59" s="108">
        <v>1</v>
      </c>
      <c r="I59" s="100"/>
      <c r="J59" s="54">
        <v>0.5232</v>
      </c>
      <c r="K59" s="107" t="s">
        <v>38</v>
      </c>
      <c r="L59" s="100"/>
      <c r="M59" s="52" t="s">
        <v>38</v>
      </c>
      <c r="N59" s="106" t="s">
        <v>38</v>
      </c>
      <c r="O59" s="100"/>
      <c r="P59" s="107" t="s">
        <v>38</v>
      </c>
      <c r="Q59" s="100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6" t="s">
        <v>100</v>
      </c>
      <c r="D60" s="100"/>
      <c r="E60" s="112" t="s">
        <v>101</v>
      </c>
      <c r="F60" s="100"/>
      <c r="G60" s="54">
        <v>9.2799999999999994</v>
      </c>
      <c r="H60" s="108">
        <v>1</v>
      </c>
      <c r="I60" s="100"/>
      <c r="J60" s="54">
        <v>2.2271999999999998</v>
      </c>
      <c r="K60" s="106" t="s">
        <v>38</v>
      </c>
      <c r="L60" s="100"/>
      <c r="M60" s="52" t="s">
        <v>38</v>
      </c>
      <c r="N60" s="106" t="s">
        <v>38</v>
      </c>
      <c r="O60" s="100"/>
      <c r="P60" s="106" t="s">
        <v>38</v>
      </c>
      <c r="Q60" s="100"/>
      <c r="R60" s="50"/>
    </row>
    <row r="61" spans="1:18" ht="14.25" customHeight="1" x14ac:dyDescent="0.25">
      <c r="A61" s="52" t="s">
        <v>38</v>
      </c>
      <c r="B61" s="52" t="s">
        <v>38</v>
      </c>
      <c r="C61" s="106" t="s">
        <v>102</v>
      </c>
      <c r="D61" s="100"/>
      <c r="E61" s="112" t="s">
        <v>101</v>
      </c>
      <c r="F61" s="100"/>
      <c r="G61" s="54">
        <v>0.2</v>
      </c>
      <c r="H61" s="108">
        <v>1</v>
      </c>
      <c r="I61" s="100"/>
      <c r="J61" s="54">
        <v>4.8000000000000001E-2</v>
      </c>
      <c r="K61" s="106" t="s">
        <v>38</v>
      </c>
      <c r="L61" s="100"/>
      <c r="M61" s="52" t="s">
        <v>38</v>
      </c>
      <c r="N61" s="106" t="s">
        <v>38</v>
      </c>
      <c r="O61" s="100"/>
      <c r="P61" s="106" t="s">
        <v>38</v>
      </c>
      <c r="Q61" s="100"/>
      <c r="R61" s="50"/>
    </row>
    <row r="62" spans="1:18" ht="14.25" customHeight="1" x14ac:dyDescent="0.25">
      <c r="A62" s="52" t="s">
        <v>38</v>
      </c>
      <c r="B62" s="52" t="s">
        <v>38</v>
      </c>
      <c r="C62" s="102" t="s">
        <v>103</v>
      </c>
      <c r="D62" s="99"/>
      <c r="E62" s="99"/>
      <c r="F62" s="99"/>
      <c r="G62" s="99"/>
      <c r="H62" s="99"/>
      <c r="I62" s="99"/>
      <c r="J62" s="100"/>
      <c r="K62" s="104">
        <v>216.84</v>
      </c>
      <c r="L62" s="100"/>
      <c r="M62" s="52" t="s">
        <v>38</v>
      </c>
      <c r="N62" s="113">
        <v>52.04</v>
      </c>
      <c r="O62" s="100"/>
      <c r="P62" s="105"/>
      <c r="Q62" s="100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06" t="s">
        <v>104</v>
      </c>
      <c r="D63" s="100"/>
      <c r="E63" s="112" t="s">
        <v>38</v>
      </c>
      <c r="F63" s="100"/>
      <c r="G63" s="50"/>
      <c r="H63" s="106" t="s">
        <v>38</v>
      </c>
      <c r="I63" s="100"/>
      <c r="J63" s="53" t="s">
        <v>38</v>
      </c>
      <c r="K63" s="106" t="s">
        <v>38</v>
      </c>
      <c r="L63" s="100"/>
      <c r="M63" s="52" t="s">
        <v>38</v>
      </c>
      <c r="N63" s="109">
        <v>26.95</v>
      </c>
      <c r="O63" s="100"/>
      <c r="P63" s="106" t="s">
        <v>38</v>
      </c>
      <c r="Q63" s="100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06" t="s">
        <v>231</v>
      </c>
      <c r="D64" s="100"/>
      <c r="E64" s="112" t="s">
        <v>105</v>
      </c>
      <c r="F64" s="100"/>
      <c r="G64" s="54">
        <v>97</v>
      </c>
      <c r="H64" s="108">
        <v>1</v>
      </c>
      <c r="I64" s="100"/>
      <c r="J64" s="54">
        <v>97</v>
      </c>
      <c r="K64" s="110"/>
      <c r="L64" s="100"/>
      <c r="M64" s="53" t="s">
        <v>38</v>
      </c>
      <c r="N64" s="109">
        <v>26.14</v>
      </c>
      <c r="O64" s="100"/>
      <c r="P64" s="107" t="s">
        <v>38</v>
      </c>
      <c r="Q64" s="100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06" t="s">
        <v>229</v>
      </c>
      <c r="D65" s="100"/>
      <c r="E65" s="112" t="s">
        <v>105</v>
      </c>
      <c r="F65" s="100"/>
      <c r="G65" s="54">
        <v>51</v>
      </c>
      <c r="H65" s="108">
        <v>1</v>
      </c>
      <c r="I65" s="100"/>
      <c r="J65" s="54">
        <v>51</v>
      </c>
      <c r="K65" s="110"/>
      <c r="L65" s="100"/>
      <c r="M65" s="53" t="s">
        <v>38</v>
      </c>
      <c r="N65" s="109">
        <v>13.74</v>
      </c>
      <c r="O65" s="100"/>
      <c r="P65" s="107" t="s">
        <v>38</v>
      </c>
      <c r="Q65" s="100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02" t="s">
        <v>106</v>
      </c>
      <c r="D66" s="99"/>
      <c r="E66" s="99"/>
      <c r="F66" s="99"/>
      <c r="G66" s="99"/>
      <c r="H66" s="99"/>
      <c r="I66" s="99"/>
      <c r="J66" s="100"/>
      <c r="K66" s="103" t="s">
        <v>38</v>
      </c>
      <c r="L66" s="99"/>
      <c r="M66" s="100"/>
      <c r="N66" s="104">
        <v>91.92</v>
      </c>
      <c r="O66" s="100"/>
      <c r="P66" s="105"/>
      <c r="Q66" s="100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02" t="s">
        <v>353</v>
      </c>
      <c r="D67" s="100"/>
      <c r="E67" s="114" t="s">
        <v>337</v>
      </c>
      <c r="F67" s="100"/>
      <c r="G67" s="48">
        <v>9</v>
      </c>
      <c r="H67" s="104">
        <v>1</v>
      </c>
      <c r="I67" s="100"/>
      <c r="J67" s="48">
        <v>9</v>
      </c>
      <c r="K67" s="105"/>
      <c r="L67" s="100"/>
      <c r="M67" s="49"/>
      <c r="N67" s="105"/>
      <c r="O67" s="100"/>
      <c r="P67" s="105"/>
      <c r="Q67" s="100"/>
      <c r="R67" s="50"/>
    </row>
    <row r="68" spans="1:18" ht="17.45" customHeight="1" x14ac:dyDescent="0.25">
      <c r="A68" s="51" t="s">
        <v>38</v>
      </c>
      <c r="B68" s="52" t="s">
        <v>189</v>
      </c>
      <c r="C68" s="106" t="s">
        <v>352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100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93</v>
      </c>
      <c r="D69" s="100"/>
      <c r="E69" s="106" t="s">
        <v>38</v>
      </c>
      <c r="F69" s="100"/>
      <c r="G69" s="52" t="s">
        <v>38</v>
      </c>
      <c r="H69" s="110"/>
      <c r="I69" s="100"/>
      <c r="J69" s="53" t="s">
        <v>38</v>
      </c>
      <c r="K69" s="108">
        <v>108.08</v>
      </c>
      <c r="L69" s="100"/>
      <c r="M69" s="54">
        <v>1</v>
      </c>
      <c r="N69" s="109">
        <v>972.72</v>
      </c>
      <c r="O69" s="100"/>
      <c r="P69" s="108">
        <v>34.783000000000001</v>
      </c>
      <c r="Q69" s="100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06" t="s">
        <v>94</v>
      </c>
      <c r="D70" s="100"/>
      <c r="E70" s="106" t="s">
        <v>38</v>
      </c>
      <c r="F70" s="100"/>
      <c r="G70" s="52" t="s">
        <v>38</v>
      </c>
      <c r="H70" s="110"/>
      <c r="I70" s="100"/>
      <c r="J70" s="53" t="s">
        <v>38</v>
      </c>
      <c r="K70" s="108">
        <v>254.29</v>
      </c>
      <c r="L70" s="100"/>
      <c r="M70" s="54">
        <v>1</v>
      </c>
      <c r="N70" s="109">
        <v>2288.61</v>
      </c>
      <c r="O70" s="100"/>
      <c r="P70" s="108">
        <v>13.571</v>
      </c>
      <c r="Q70" s="100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06" t="s">
        <v>95</v>
      </c>
      <c r="D71" s="100"/>
      <c r="E71" s="106" t="s">
        <v>38</v>
      </c>
      <c r="F71" s="100"/>
      <c r="G71" s="52" t="s">
        <v>38</v>
      </c>
      <c r="H71" s="110"/>
      <c r="I71" s="100"/>
      <c r="J71" s="53" t="s">
        <v>38</v>
      </c>
      <c r="K71" s="108">
        <v>25.61</v>
      </c>
      <c r="L71" s="100"/>
      <c r="M71" s="54">
        <v>1</v>
      </c>
      <c r="N71" s="109">
        <v>230.49</v>
      </c>
      <c r="O71" s="100"/>
      <c r="P71" s="108">
        <v>34.783000000000001</v>
      </c>
      <c r="Q71" s="100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06" t="s">
        <v>96</v>
      </c>
      <c r="D72" s="100"/>
      <c r="E72" s="106" t="s">
        <v>38</v>
      </c>
      <c r="F72" s="100"/>
      <c r="G72" s="52" t="s">
        <v>38</v>
      </c>
      <c r="H72" s="110"/>
      <c r="I72" s="100"/>
      <c r="J72" s="53" t="s">
        <v>38</v>
      </c>
      <c r="K72" s="108">
        <v>88.64</v>
      </c>
      <c r="L72" s="100"/>
      <c r="M72" s="54">
        <v>1</v>
      </c>
      <c r="N72" s="109">
        <v>797.76</v>
      </c>
      <c r="O72" s="100"/>
      <c r="P72" s="108">
        <v>6.3959999999999999</v>
      </c>
      <c r="Q72" s="100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06" t="s">
        <v>350</v>
      </c>
      <c r="D73" s="100"/>
      <c r="E73" s="107" t="s">
        <v>64</v>
      </c>
      <c r="F73" s="100"/>
      <c r="G73" s="50"/>
      <c r="H73" s="110"/>
      <c r="I73" s="100"/>
      <c r="J73" s="50"/>
      <c r="K73" s="107" t="s">
        <v>38</v>
      </c>
      <c r="L73" s="100"/>
      <c r="M73" s="52" t="s">
        <v>38</v>
      </c>
      <c r="N73" s="106" t="s">
        <v>38</v>
      </c>
      <c r="O73" s="100"/>
      <c r="P73" s="107" t="s">
        <v>38</v>
      </c>
      <c r="Q73" s="100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06" t="s">
        <v>348</v>
      </c>
      <c r="D74" s="100"/>
      <c r="E74" s="107" t="s">
        <v>64</v>
      </c>
      <c r="F74" s="100"/>
      <c r="G74" s="50"/>
      <c r="H74" s="110"/>
      <c r="I74" s="100"/>
      <c r="J74" s="50"/>
      <c r="K74" s="107" t="s">
        <v>38</v>
      </c>
      <c r="L74" s="100"/>
      <c r="M74" s="52" t="s">
        <v>38</v>
      </c>
      <c r="N74" s="106" t="s">
        <v>38</v>
      </c>
      <c r="O74" s="100"/>
      <c r="P74" s="107" t="s">
        <v>38</v>
      </c>
      <c r="Q74" s="100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06" t="s">
        <v>346</v>
      </c>
      <c r="D75" s="100"/>
      <c r="E75" s="107" t="s">
        <v>64</v>
      </c>
      <c r="F75" s="100"/>
      <c r="G75" s="54">
        <v>0.1</v>
      </c>
      <c r="H75" s="108">
        <v>1</v>
      </c>
      <c r="I75" s="100"/>
      <c r="J75" s="54">
        <v>0.9</v>
      </c>
      <c r="K75" s="107" t="s">
        <v>38</v>
      </c>
      <c r="L75" s="100"/>
      <c r="M75" s="52" t="s">
        <v>38</v>
      </c>
      <c r="N75" s="106" t="s">
        <v>38</v>
      </c>
      <c r="O75" s="100"/>
      <c r="P75" s="107" t="s">
        <v>38</v>
      </c>
      <c r="Q75" s="100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06" t="s">
        <v>344</v>
      </c>
      <c r="D76" s="100"/>
      <c r="E76" s="107" t="s">
        <v>281</v>
      </c>
      <c r="F76" s="100"/>
      <c r="G76" s="50"/>
      <c r="H76" s="110"/>
      <c r="I76" s="100"/>
      <c r="J76" s="50"/>
      <c r="K76" s="107" t="s">
        <v>38</v>
      </c>
      <c r="L76" s="100"/>
      <c r="M76" s="52" t="s">
        <v>38</v>
      </c>
      <c r="N76" s="106" t="s">
        <v>38</v>
      </c>
      <c r="O76" s="100"/>
      <c r="P76" s="107" t="s">
        <v>38</v>
      </c>
      <c r="Q76" s="100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06" t="s">
        <v>342</v>
      </c>
      <c r="D77" s="100"/>
      <c r="E77" s="107" t="s">
        <v>281</v>
      </c>
      <c r="F77" s="100"/>
      <c r="G77" s="50"/>
      <c r="H77" s="110"/>
      <c r="I77" s="100"/>
      <c r="J77" s="50"/>
      <c r="K77" s="107" t="s">
        <v>38</v>
      </c>
      <c r="L77" s="100"/>
      <c r="M77" s="52" t="s">
        <v>38</v>
      </c>
      <c r="N77" s="106" t="s">
        <v>38</v>
      </c>
      <c r="O77" s="100"/>
      <c r="P77" s="107" t="s">
        <v>38</v>
      </c>
      <c r="Q77" s="100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06" t="s">
        <v>340</v>
      </c>
      <c r="D78" s="100"/>
      <c r="E78" s="107" t="s">
        <v>263</v>
      </c>
      <c r="F78" s="100"/>
      <c r="G78" s="50"/>
      <c r="H78" s="110"/>
      <c r="I78" s="100"/>
      <c r="J78" s="50"/>
      <c r="K78" s="107" t="s">
        <v>38</v>
      </c>
      <c r="L78" s="100"/>
      <c r="M78" s="52" t="s">
        <v>38</v>
      </c>
      <c r="N78" s="106" t="s">
        <v>38</v>
      </c>
      <c r="O78" s="100"/>
      <c r="P78" s="107" t="s">
        <v>38</v>
      </c>
      <c r="Q78" s="100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06" t="s">
        <v>275</v>
      </c>
      <c r="D79" s="100"/>
      <c r="E79" s="107" t="s">
        <v>263</v>
      </c>
      <c r="F79" s="100"/>
      <c r="G79" s="50"/>
      <c r="H79" s="110"/>
      <c r="I79" s="100"/>
      <c r="J79" s="50"/>
      <c r="K79" s="107" t="s">
        <v>38</v>
      </c>
      <c r="L79" s="100"/>
      <c r="M79" s="52" t="s">
        <v>38</v>
      </c>
      <c r="N79" s="106" t="s">
        <v>38</v>
      </c>
      <c r="O79" s="100"/>
      <c r="P79" s="107" t="s">
        <v>38</v>
      </c>
      <c r="Q79" s="100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6" t="s">
        <v>100</v>
      </c>
      <c r="D80" s="100"/>
      <c r="E80" s="112" t="s">
        <v>101</v>
      </c>
      <c r="F80" s="100"/>
      <c r="G80" s="54">
        <v>9.98</v>
      </c>
      <c r="H80" s="108">
        <v>1</v>
      </c>
      <c r="I80" s="100"/>
      <c r="J80" s="54">
        <v>89.82</v>
      </c>
      <c r="K80" s="106" t="s">
        <v>38</v>
      </c>
      <c r="L80" s="100"/>
      <c r="M80" s="52" t="s">
        <v>38</v>
      </c>
      <c r="N80" s="106" t="s">
        <v>38</v>
      </c>
      <c r="O80" s="100"/>
      <c r="P80" s="106" t="s">
        <v>38</v>
      </c>
      <c r="Q80" s="100"/>
      <c r="R80" s="50"/>
    </row>
    <row r="81" spans="1:18" ht="14.25" customHeight="1" x14ac:dyDescent="0.25">
      <c r="A81" s="52" t="s">
        <v>38</v>
      </c>
      <c r="B81" s="52" t="s">
        <v>38</v>
      </c>
      <c r="C81" s="106" t="s">
        <v>102</v>
      </c>
      <c r="D81" s="100"/>
      <c r="E81" s="112" t="s">
        <v>101</v>
      </c>
      <c r="F81" s="100"/>
      <c r="G81" s="54">
        <v>1.89</v>
      </c>
      <c r="H81" s="108">
        <v>1</v>
      </c>
      <c r="I81" s="100"/>
      <c r="J81" s="54">
        <v>17.010000000000002</v>
      </c>
      <c r="K81" s="106" t="s">
        <v>38</v>
      </c>
      <c r="L81" s="100"/>
      <c r="M81" s="52" t="s">
        <v>38</v>
      </c>
      <c r="N81" s="106" t="s">
        <v>38</v>
      </c>
      <c r="O81" s="100"/>
      <c r="P81" s="106" t="s">
        <v>38</v>
      </c>
      <c r="Q81" s="100"/>
      <c r="R81" s="50"/>
    </row>
    <row r="82" spans="1:18" ht="14.25" customHeight="1" x14ac:dyDescent="0.25">
      <c r="A82" s="52" t="s">
        <v>38</v>
      </c>
      <c r="B82" s="52" t="s">
        <v>38</v>
      </c>
      <c r="C82" s="102" t="s">
        <v>103</v>
      </c>
      <c r="D82" s="99"/>
      <c r="E82" s="99"/>
      <c r="F82" s="99"/>
      <c r="G82" s="99"/>
      <c r="H82" s="99"/>
      <c r="I82" s="99"/>
      <c r="J82" s="100"/>
      <c r="K82" s="104">
        <v>451.01</v>
      </c>
      <c r="L82" s="100"/>
      <c r="M82" s="52" t="s">
        <v>38</v>
      </c>
      <c r="N82" s="113">
        <v>4059.09</v>
      </c>
      <c r="O82" s="100"/>
      <c r="P82" s="105"/>
      <c r="Q82" s="100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06" t="s">
        <v>104</v>
      </c>
      <c r="D83" s="100"/>
      <c r="E83" s="112" t="s">
        <v>38</v>
      </c>
      <c r="F83" s="100"/>
      <c r="G83" s="50"/>
      <c r="H83" s="106" t="s">
        <v>38</v>
      </c>
      <c r="I83" s="100"/>
      <c r="J83" s="53" t="s">
        <v>38</v>
      </c>
      <c r="K83" s="106" t="s">
        <v>38</v>
      </c>
      <c r="L83" s="100"/>
      <c r="M83" s="52" t="s">
        <v>38</v>
      </c>
      <c r="N83" s="109">
        <v>1203.21</v>
      </c>
      <c r="O83" s="100"/>
      <c r="P83" s="106" t="s">
        <v>38</v>
      </c>
      <c r="Q83" s="100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06" t="s">
        <v>273</v>
      </c>
      <c r="D84" s="100"/>
      <c r="E84" s="112" t="s">
        <v>105</v>
      </c>
      <c r="F84" s="100"/>
      <c r="G84" s="54">
        <v>103</v>
      </c>
      <c r="H84" s="108">
        <v>1</v>
      </c>
      <c r="I84" s="100"/>
      <c r="J84" s="54">
        <v>103</v>
      </c>
      <c r="K84" s="110"/>
      <c r="L84" s="100"/>
      <c r="M84" s="53" t="s">
        <v>38</v>
      </c>
      <c r="N84" s="109">
        <v>1239.31</v>
      </c>
      <c r="O84" s="100"/>
      <c r="P84" s="107" t="s">
        <v>38</v>
      </c>
      <c r="Q84" s="100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06" t="s">
        <v>271</v>
      </c>
      <c r="D85" s="100"/>
      <c r="E85" s="112" t="s">
        <v>105</v>
      </c>
      <c r="F85" s="100"/>
      <c r="G85" s="54">
        <v>60</v>
      </c>
      <c r="H85" s="108">
        <v>1</v>
      </c>
      <c r="I85" s="100"/>
      <c r="J85" s="54">
        <v>60</v>
      </c>
      <c r="K85" s="110"/>
      <c r="L85" s="100"/>
      <c r="M85" s="53" t="s">
        <v>38</v>
      </c>
      <c r="N85" s="109">
        <v>721.93</v>
      </c>
      <c r="O85" s="100"/>
      <c r="P85" s="107" t="s">
        <v>38</v>
      </c>
      <c r="Q85" s="100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02" t="s">
        <v>106</v>
      </c>
      <c r="D86" s="99"/>
      <c r="E86" s="99"/>
      <c r="F86" s="99"/>
      <c r="G86" s="99"/>
      <c r="H86" s="99"/>
      <c r="I86" s="99"/>
      <c r="J86" s="100"/>
      <c r="K86" s="103" t="s">
        <v>38</v>
      </c>
      <c r="L86" s="99"/>
      <c r="M86" s="100"/>
      <c r="N86" s="104">
        <v>6020.33</v>
      </c>
      <c r="O86" s="100"/>
      <c r="P86" s="105"/>
      <c r="Q86" s="100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02" t="s">
        <v>338</v>
      </c>
      <c r="D87" s="100"/>
      <c r="E87" s="114" t="s">
        <v>337</v>
      </c>
      <c r="F87" s="100"/>
      <c r="G87" s="48">
        <v>9</v>
      </c>
      <c r="H87" s="104">
        <v>1</v>
      </c>
      <c r="I87" s="100"/>
      <c r="J87" s="48">
        <v>9</v>
      </c>
      <c r="K87" s="105"/>
      <c r="L87" s="100"/>
      <c r="M87" s="49"/>
      <c r="N87" s="105"/>
      <c r="O87" s="100"/>
      <c r="P87" s="105"/>
      <c r="Q87" s="100"/>
      <c r="R87" s="50"/>
    </row>
    <row r="88" spans="1:18" ht="17.45" customHeight="1" x14ac:dyDescent="0.25">
      <c r="A88" s="51" t="s">
        <v>38</v>
      </c>
      <c r="B88" s="52" t="s">
        <v>189</v>
      </c>
      <c r="C88" s="106" t="s">
        <v>336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100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6" t="s">
        <v>93</v>
      </c>
      <c r="D89" s="100"/>
      <c r="E89" s="106" t="s">
        <v>38</v>
      </c>
      <c r="F89" s="100"/>
      <c r="G89" s="52" t="s">
        <v>38</v>
      </c>
      <c r="H89" s="110"/>
      <c r="I89" s="100"/>
      <c r="J89" s="53" t="s">
        <v>38</v>
      </c>
      <c r="K89" s="108">
        <v>4.4000000000000004</v>
      </c>
      <c r="L89" s="100"/>
      <c r="M89" s="54">
        <v>1</v>
      </c>
      <c r="N89" s="109">
        <v>39.6</v>
      </c>
      <c r="O89" s="100"/>
      <c r="P89" s="108">
        <v>34.783000000000001</v>
      </c>
      <c r="Q89" s="100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06" t="s">
        <v>94</v>
      </c>
      <c r="D90" s="100"/>
      <c r="E90" s="106" t="s">
        <v>38</v>
      </c>
      <c r="F90" s="100"/>
      <c r="G90" s="52" t="s">
        <v>38</v>
      </c>
      <c r="H90" s="110"/>
      <c r="I90" s="100"/>
      <c r="J90" s="53" t="s">
        <v>38</v>
      </c>
      <c r="K90" s="108">
        <v>45.57</v>
      </c>
      <c r="L90" s="100"/>
      <c r="M90" s="54">
        <v>1</v>
      </c>
      <c r="N90" s="109">
        <v>410.13</v>
      </c>
      <c r="O90" s="100"/>
      <c r="P90" s="108">
        <v>15.015000000000001</v>
      </c>
      <c r="Q90" s="100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06" t="s">
        <v>95</v>
      </c>
      <c r="D91" s="100"/>
      <c r="E91" s="106" t="s">
        <v>38</v>
      </c>
      <c r="F91" s="100"/>
      <c r="G91" s="52" t="s">
        <v>38</v>
      </c>
      <c r="H91" s="110"/>
      <c r="I91" s="100"/>
      <c r="J91" s="53" t="s">
        <v>38</v>
      </c>
      <c r="K91" s="108">
        <v>7.58</v>
      </c>
      <c r="L91" s="100"/>
      <c r="M91" s="54">
        <v>1</v>
      </c>
      <c r="N91" s="109">
        <v>68.22</v>
      </c>
      <c r="O91" s="100"/>
      <c r="P91" s="108">
        <v>34.783000000000001</v>
      </c>
      <c r="Q91" s="100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06" t="s">
        <v>96</v>
      </c>
      <c r="D92" s="100"/>
      <c r="E92" s="106" t="s">
        <v>38</v>
      </c>
      <c r="F92" s="100"/>
      <c r="G92" s="52" t="s">
        <v>38</v>
      </c>
      <c r="H92" s="110"/>
      <c r="I92" s="100"/>
      <c r="J92" s="53" t="s">
        <v>38</v>
      </c>
      <c r="K92" s="110"/>
      <c r="L92" s="100"/>
      <c r="M92" s="54">
        <v>1</v>
      </c>
      <c r="N92" s="110"/>
      <c r="O92" s="100"/>
      <c r="P92" s="110"/>
      <c r="Q92" s="100"/>
      <c r="R92" s="50"/>
    </row>
    <row r="93" spans="1:18" ht="14.25" customHeight="1" x14ac:dyDescent="0.25">
      <c r="A93" s="52" t="s">
        <v>38</v>
      </c>
      <c r="B93" s="52" t="s">
        <v>38</v>
      </c>
      <c r="C93" s="106" t="s">
        <v>100</v>
      </c>
      <c r="D93" s="100"/>
      <c r="E93" s="112" t="s">
        <v>101</v>
      </c>
      <c r="F93" s="100"/>
      <c r="G93" s="54">
        <v>0.44</v>
      </c>
      <c r="H93" s="108">
        <v>1</v>
      </c>
      <c r="I93" s="100"/>
      <c r="J93" s="54">
        <v>3.96</v>
      </c>
      <c r="K93" s="106" t="s">
        <v>38</v>
      </c>
      <c r="L93" s="100"/>
      <c r="M93" s="52" t="s">
        <v>38</v>
      </c>
      <c r="N93" s="106" t="s">
        <v>38</v>
      </c>
      <c r="O93" s="100"/>
      <c r="P93" s="106" t="s">
        <v>38</v>
      </c>
      <c r="Q93" s="100"/>
      <c r="R93" s="50"/>
    </row>
    <row r="94" spans="1:18" ht="14.25" customHeight="1" x14ac:dyDescent="0.25">
      <c r="A94" s="52" t="s">
        <v>38</v>
      </c>
      <c r="B94" s="52" t="s">
        <v>38</v>
      </c>
      <c r="C94" s="106" t="s">
        <v>102</v>
      </c>
      <c r="D94" s="100"/>
      <c r="E94" s="112" t="s">
        <v>101</v>
      </c>
      <c r="F94" s="100"/>
      <c r="G94" s="54">
        <v>0.48</v>
      </c>
      <c r="H94" s="108">
        <v>1</v>
      </c>
      <c r="I94" s="100"/>
      <c r="J94" s="54">
        <v>4.32</v>
      </c>
      <c r="K94" s="106" t="s">
        <v>38</v>
      </c>
      <c r="L94" s="100"/>
      <c r="M94" s="52" t="s">
        <v>38</v>
      </c>
      <c r="N94" s="106" t="s">
        <v>38</v>
      </c>
      <c r="O94" s="100"/>
      <c r="P94" s="106" t="s">
        <v>38</v>
      </c>
      <c r="Q94" s="100"/>
      <c r="R94" s="50"/>
    </row>
    <row r="95" spans="1:18" ht="14.25" customHeight="1" x14ac:dyDescent="0.25">
      <c r="A95" s="52" t="s">
        <v>38</v>
      </c>
      <c r="B95" s="52" t="s">
        <v>38</v>
      </c>
      <c r="C95" s="102" t="s">
        <v>103</v>
      </c>
      <c r="D95" s="99"/>
      <c r="E95" s="99"/>
      <c r="F95" s="99"/>
      <c r="G95" s="99"/>
      <c r="H95" s="99"/>
      <c r="I95" s="99"/>
      <c r="J95" s="100"/>
      <c r="K95" s="104">
        <v>49.97</v>
      </c>
      <c r="L95" s="100"/>
      <c r="M95" s="52" t="s">
        <v>38</v>
      </c>
      <c r="N95" s="113">
        <v>449.73</v>
      </c>
      <c r="O95" s="100"/>
      <c r="P95" s="105"/>
      <c r="Q95" s="100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06" t="s">
        <v>104</v>
      </c>
      <c r="D96" s="100"/>
      <c r="E96" s="112" t="s">
        <v>38</v>
      </c>
      <c r="F96" s="100"/>
      <c r="G96" s="50"/>
      <c r="H96" s="106" t="s">
        <v>38</v>
      </c>
      <c r="I96" s="100"/>
      <c r="J96" s="53" t="s">
        <v>38</v>
      </c>
      <c r="K96" s="106" t="s">
        <v>38</v>
      </c>
      <c r="L96" s="100"/>
      <c r="M96" s="52" t="s">
        <v>38</v>
      </c>
      <c r="N96" s="109">
        <v>107.82</v>
      </c>
      <c r="O96" s="100"/>
      <c r="P96" s="106" t="s">
        <v>38</v>
      </c>
      <c r="Q96" s="100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06" t="s">
        <v>273</v>
      </c>
      <c r="D97" s="100"/>
      <c r="E97" s="112" t="s">
        <v>105</v>
      </c>
      <c r="F97" s="100"/>
      <c r="G97" s="54">
        <v>103</v>
      </c>
      <c r="H97" s="108">
        <v>1</v>
      </c>
      <c r="I97" s="100"/>
      <c r="J97" s="54">
        <v>103</v>
      </c>
      <c r="K97" s="110"/>
      <c r="L97" s="100"/>
      <c r="M97" s="53" t="s">
        <v>38</v>
      </c>
      <c r="N97" s="109">
        <v>111.05</v>
      </c>
      <c r="O97" s="100"/>
      <c r="P97" s="107" t="s">
        <v>38</v>
      </c>
      <c r="Q97" s="100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06" t="s">
        <v>271</v>
      </c>
      <c r="D98" s="100"/>
      <c r="E98" s="112" t="s">
        <v>105</v>
      </c>
      <c r="F98" s="100"/>
      <c r="G98" s="54">
        <v>60</v>
      </c>
      <c r="H98" s="108">
        <v>1</v>
      </c>
      <c r="I98" s="100"/>
      <c r="J98" s="54">
        <v>60</v>
      </c>
      <c r="K98" s="110"/>
      <c r="L98" s="100"/>
      <c r="M98" s="53" t="s">
        <v>38</v>
      </c>
      <c r="N98" s="109">
        <v>64.69</v>
      </c>
      <c r="O98" s="100"/>
      <c r="P98" s="107" t="s">
        <v>38</v>
      </c>
      <c r="Q98" s="100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02" t="s">
        <v>106</v>
      </c>
      <c r="D99" s="99"/>
      <c r="E99" s="99"/>
      <c r="F99" s="99"/>
      <c r="G99" s="99"/>
      <c r="H99" s="99"/>
      <c r="I99" s="99"/>
      <c r="J99" s="100"/>
      <c r="K99" s="103" t="s">
        <v>38</v>
      </c>
      <c r="L99" s="99"/>
      <c r="M99" s="100"/>
      <c r="N99" s="104">
        <v>625.47</v>
      </c>
      <c r="O99" s="100"/>
      <c r="P99" s="105"/>
      <c r="Q99" s="100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02" t="s">
        <v>333</v>
      </c>
      <c r="D100" s="100"/>
      <c r="E100" s="114" t="s">
        <v>328</v>
      </c>
      <c r="F100" s="100"/>
      <c r="G100" s="48">
        <v>9</v>
      </c>
      <c r="H100" s="104">
        <v>1</v>
      </c>
      <c r="I100" s="100"/>
      <c r="J100" s="48">
        <v>9</v>
      </c>
      <c r="K100" s="105"/>
      <c r="L100" s="100"/>
      <c r="M100" s="49"/>
      <c r="N100" s="105"/>
      <c r="O100" s="100"/>
      <c r="P100" s="105"/>
      <c r="Q100" s="100"/>
      <c r="R100" s="50"/>
    </row>
    <row r="101" spans="1:18" ht="17.45" customHeight="1" x14ac:dyDescent="0.25">
      <c r="A101" s="51" t="s">
        <v>38</v>
      </c>
      <c r="B101" s="52" t="s">
        <v>189</v>
      </c>
      <c r="C101" s="106" t="s">
        <v>332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00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6" t="s">
        <v>93</v>
      </c>
      <c r="D102" s="100"/>
      <c r="E102" s="106" t="s">
        <v>38</v>
      </c>
      <c r="F102" s="100"/>
      <c r="G102" s="52" t="s">
        <v>38</v>
      </c>
      <c r="H102" s="110"/>
      <c r="I102" s="100"/>
      <c r="J102" s="53" t="s">
        <v>38</v>
      </c>
      <c r="K102" s="108">
        <v>3.87</v>
      </c>
      <c r="L102" s="100"/>
      <c r="M102" s="54">
        <v>1</v>
      </c>
      <c r="N102" s="109">
        <v>34.83</v>
      </c>
      <c r="O102" s="100"/>
      <c r="P102" s="108">
        <v>34.783000000000001</v>
      </c>
      <c r="Q102" s="100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06" t="s">
        <v>94</v>
      </c>
      <c r="D103" s="100"/>
      <c r="E103" s="106" t="s">
        <v>38</v>
      </c>
      <c r="F103" s="100"/>
      <c r="G103" s="52" t="s">
        <v>38</v>
      </c>
      <c r="H103" s="110"/>
      <c r="I103" s="100"/>
      <c r="J103" s="53" t="s">
        <v>38</v>
      </c>
      <c r="K103" s="108">
        <v>12.79</v>
      </c>
      <c r="L103" s="100"/>
      <c r="M103" s="54">
        <v>1</v>
      </c>
      <c r="N103" s="109">
        <v>115.11</v>
      </c>
      <c r="O103" s="100"/>
      <c r="P103" s="108">
        <v>17.007999999999999</v>
      </c>
      <c r="Q103" s="100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06" t="s">
        <v>95</v>
      </c>
      <c r="D104" s="100"/>
      <c r="E104" s="106" t="s">
        <v>38</v>
      </c>
      <c r="F104" s="100"/>
      <c r="G104" s="52" t="s">
        <v>38</v>
      </c>
      <c r="H104" s="110"/>
      <c r="I104" s="100"/>
      <c r="J104" s="53" t="s">
        <v>38</v>
      </c>
      <c r="K104" s="108">
        <v>3.43</v>
      </c>
      <c r="L104" s="100"/>
      <c r="M104" s="54">
        <v>1</v>
      </c>
      <c r="N104" s="109">
        <v>30.87</v>
      </c>
      <c r="O104" s="100"/>
      <c r="P104" s="108">
        <v>34.783000000000001</v>
      </c>
      <c r="Q104" s="100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06" t="s">
        <v>96</v>
      </c>
      <c r="D105" s="100"/>
      <c r="E105" s="106" t="s">
        <v>38</v>
      </c>
      <c r="F105" s="100"/>
      <c r="G105" s="52" t="s">
        <v>38</v>
      </c>
      <c r="H105" s="110"/>
      <c r="I105" s="100"/>
      <c r="J105" s="53" t="s">
        <v>38</v>
      </c>
      <c r="K105" s="110"/>
      <c r="L105" s="100"/>
      <c r="M105" s="54">
        <v>1</v>
      </c>
      <c r="N105" s="110"/>
      <c r="O105" s="100"/>
      <c r="P105" s="110"/>
      <c r="Q105" s="100"/>
      <c r="R105" s="50"/>
    </row>
    <row r="106" spans="1:18" ht="14.25" customHeight="1" x14ac:dyDescent="0.25">
      <c r="A106" s="52" t="s">
        <v>38</v>
      </c>
      <c r="B106" s="52" t="s">
        <v>38</v>
      </c>
      <c r="C106" s="106" t="s">
        <v>100</v>
      </c>
      <c r="D106" s="100"/>
      <c r="E106" s="112" t="s">
        <v>101</v>
      </c>
      <c r="F106" s="100"/>
      <c r="G106" s="54">
        <v>0.25</v>
      </c>
      <c r="H106" s="108">
        <v>1</v>
      </c>
      <c r="I106" s="100"/>
      <c r="J106" s="54">
        <v>2.25</v>
      </c>
      <c r="K106" s="106" t="s">
        <v>38</v>
      </c>
      <c r="L106" s="100"/>
      <c r="M106" s="52" t="s">
        <v>38</v>
      </c>
      <c r="N106" s="106" t="s">
        <v>38</v>
      </c>
      <c r="O106" s="100"/>
      <c r="P106" s="106" t="s">
        <v>38</v>
      </c>
      <c r="Q106" s="100"/>
      <c r="R106" s="50"/>
    </row>
    <row r="107" spans="1:18" ht="14.25" customHeight="1" x14ac:dyDescent="0.25">
      <c r="A107" s="52" t="s">
        <v>38</v>
      </c>
      <c r="B107" s="52" t="s">
        <v>38</v>
      </c>
      <c r="C107" s="106" t="s">
        <v>102</v>
      </c>
      <c r="D107" s="100"/>
      <c r="E107" s="112" t="s">
        <v>101</v>
      </c>
      <c r="F107" s="100"/>
      <c r="G107" s="54">
        <v>0.14000000000000001</v>
      </c>
      <c r="H107" s="108">
        <v>1</v>
      </c>
      <c r="I107" s="100"/>
      <c r="J107" s="54">
        <v>1.26</v>
      </c>
      <c r="K107" s="106" t="s">
        <v>38</v>
      </c>
      <c r="L107" s="100"/>
      <c r="M107" s="52" t="s">
        <v>38</v>
      </c>
      <c r="N107" s="106" t="s">
        <v>38</v>
      </c>
      <c r="O107" s="100"/>
      <c r="P107" s="106" t="s">
        <v>38</v>
      </c>
      <c r="Q107" s="100"/>
      <c r="R107" s="50"/>
    </row>
    <row r="108" spans="1:18" ht="14.25" customHeight="1" x14ac:dyDescent="0.25">
      <c r="A108" s="52" t="s">
        <v>38</v>
      </c>
      <c r="B108" s="52" t="s">
        <v>38</v>
      </c>
      <c r="C108" s="102" t="s">
        <v>103</v>
      </c>
      <c r="D108" s="99"/>
      <c r="E108" s="99"/>
      <c r="F108" s="99"/>
      <c r="G108" s="99"/>
      <c r="H108" s="99"/>
      <c r="I108" s="99"/>
      <c r="J108" s="100"/>
      <c r="K108" s="104">
        <v>16.66</v>
      </c>
      <c r="L108" s="100"/>
      <c r="M108" s="52" t="s">
        <v>38</v>
      </c>
      <c r="N108" s="113">
        <v>149.94</v>
      </c>
      <c r="O108" s="100"/>
      <c r="P108" s="105"/>
      <c r="Q108" s="100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06" t="s">
        <v>104</v>
      </c>
      <c r="D109" s="100"/>
      <c r="E109" s="112" t="s">
        <v>38</v>
      </c>
      <c r="F109" s="100"/>
      <c r="G109" s="50"/>
      <c r="H109" s="106" t="s">
        <v>38</v>
      </c>
      <c r="I109" s="100"/>
      <c r="J109" s="53" t="s">
        <v>38</v>
      </c>
      <c r="K109" s="106" t="s">
        <v>38</v>
      </c>
      <c r="L109" s="100"/>
      <c r="M109" s="52" t="s">
        <v>38</v>
      </c>
      <c r="N109" s="109">
        <v>65.7</v>
      </c>
      <c r="O109" s="100"/>
      <c r="P109" s="106" t="s">
        <v>38</v>
      </c>
      <c r="Q109" s="100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06" t="s">
        <v>273</v>
      </c>
      <c r="D110" s="100"/>
      <c r="E110" s="112" t="s">
        <v>105</v>
      </c>
      <c r="F110" s="100"/>
      <c r="G110" s="54">
        <v>103</v>
      </c>
      <c r="H110" s="108">
        <v>1</v>
      </c>
      <c r="I110" s="100"/>
      <c r="J110" s="54">
        <v>103</v>
      </c>
      <c r="K110" s="110"/>
      <c r="L110" s="100"/>
      <c r="M110" s="53" t="s">
        <v>38</v>
      </c>
      <c r="N110" s="109">
        <v>67.67</v>
      </c>
      <c r="O110" s="100"/>
      <c r="P110" s="107" t="s">
        <v>38</v>
      </c>
      <c r="Q110" s="100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06" t="s">
        <v>271</v>
      </c>
      <c r="D111" s="100"/>
      <c r="E111" s="112" t="s">
        <v>105</v>
      </c>
      <c r="F111" s="100"/>
      <c r="G111" s="54">
        <v>60</v>
      </c>
      <c r="H111" s="108">
        <v>1</v>
      </c>
      <c r="I111" s="100"/>
      <c r="J111" s="54">
        <v>60</v>
      </c>
      <c r="K111" s="110"/>
      <c r="L111" s="100"/>
      <c r="M111" s="53" t="s">
        <v>38</v>
      </c>
      <c r="N111" s="109">
        <v>39.42</v>
      </c>
      <c r="O111" s="100"/>
      <c r="P111" s="107" t="s">
        <v>38</v>
      </c>
      <c r="Q111" s="100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02" t="s">
        <v>106</v>
      </c>
      <c r="D112" s="99"/>
      <c r="E112" s="99"/>
      <c r="F112" s="99"/>
      <c r="G112" s="99"/>
      <c r="H112" s="99"/>
      <c r="I112" s="99"/>
      <c r="J112" s="100"/>
      <c r="K112" s="103" t="s">
        <v>38</v>
      </c>
      <c r="L112" s="99"/>
      <c r="M112" s="100"/>
      <c r="N112" s="104">
        <v>257.02999999999997</v>
      </c>
      <c r="O112" s="100"/>
      <c r="P112" s="105"/>
      <c r="Q112" s="100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02" t="s">
        <v>329</v>
      </c>
      <c r="D113" s="100"/>
      <c r="E113" s="114" t="s">
        <v>328</v>
      </c>
      <c r="F113" s="100"/>
      <c r="G113" s="48">
        <v>1</v>
      </c>
      <c r="H113" s="104">
        <v>1</v>
      </c>
      <c r="I113" s="100"/>
      <c r="J113" s="48">
        <v>1</v>
      </c>
      <c r="K113" s="105"/>
      <c r="L113" s="100"/>
      <c r="M113" s="49"/>
      <c r="N113" s="105"/>
      <c r="O113" s="100"/>
      <c r="P113" s="105"/>
      <c r="Q113" s="100"/>
      <c r="R113" s="50"/>
    </row>
    <row r="114" spans="1:18" ht="17.45" customHeight="1" x14ac:dyDescent="0.25">
      <c r="A114" s="51" t="s">
        <v>38</v>
      </c>
      <c r="B114" s="52" t="s">
        <v>189</v>
      </c>
      <c r="C114" s="106" t="s">
        <v>327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6" t="s">
        <v>93</v>
      </c>
      <c r="D115" s="100"/>
      <c r="E115" s="106" t="s">
        <v>38</v>
      </c>
      <c r="F115" s="100"/>
      <c r="G115" s="52" t="s">
        <v>38</v>
      </c>
      <c r="H115" s="110"/>
      <c r="I115" s="100"/>
      <c r="J115" s="53" t="s">
        <v>38</v>
      </c>
      <c r="K115" s="108">
        <v>4.6399999999999997</v>
      </c>
      <c r="L115" s="100"/>
      <c r="M115" s="54">
        <v>1</v>
      </c>
      <c r="N115" s="109">
        <v>4.6399999999999997</v>
      </c>
      <c r="O115" s="100"/>
      <c r="P115" s="108">
        <v>34.783000000000001</v>
      </c>
      <c r="Q115" s="100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6" t="s">
        <v>94</v>
      </c>
      <c r="D116" s="100"/>
      <c r="E116" s="106" t="s">
        <v>38</v>
      </c>
      <c r="F116" s="100"/>
      <c r="G116" s="52" t="s">
        <v>38</v>
      </c>
      <c r="H116" s="110"/>
      <c r="I116" s="100"/>
      <c r="J116" s="53" t="s">
        <v>38</v>
      </c>
      <c r="K116" s="108">
        <v>14.61</v>
      </c>
      <c r="L116" s="100"/>
      <c r="M116" s="54">
        <v>1</v>
      </c>
      <c r="N116" s="109">
        <v>14.61</v>
      </c>
      <c r="O116" s="100"/>
      <c r="P116" s="108">
        <v>16.998000000000001</v>
      </c>
      <c r="Q116" s="100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06" t="s">
        <v>95</v>
      </c>
      <c r="D117" s="100"/>
      <c r="E117" s="106" t="s">
        <v>38</v>
      </c>
      <c r="F117" s="100"/>
      <c r="G117" s="52" t="s">
        <v>38</v>
      </c>
      <c r="H117" s="110"/>
      <c r="I117" s="100"/>
      <c r="J117" s="53" t="s">
        <v>38</v>
      </c>
      <c r="K117" s="108">
        <v>3.92</v>
      </c>
      <c r="L117" s="100"/>
      <c r="M117" s="54">
        <v>1</v>
      </c>
      <c r="N117" s="109">
        <v>3.92</v>
      </c>
      <c r="O117" s="100"/>
      <c r="P117" s="108">
        <v>34.783000000000001</v>
      </c>
      <c r="Q117" s="100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06" t="s">
        <v>96</v>
      </c>
      <c r="D118" s="100"/>
      <c r="E118" s="106" t="s">
        <v>38</v>
      </c>
      <c r="F118" s="100"/>
      <c r="G118" s="52" t="s">
        <v>38</v>
      </c>
      <c r="H118" s="110"/>
      <c r="I118" s="100"/>
      <c r="J118" s="53" t="s">
        <v>38</v>
      </c>
      <c r="K118" s="110"/>
      <c r="L118" s="100"/>
      <c r="M118" s="54">
        <v>1</v>
      </c>
      <c r="N118" s="110"/>
      <c r="O118" s="100"/>
      <c r="P118" s="110"/>
      <c r="Q118" s="100"/>
      <c r="R118" s="50"/>
    </row>
    <row r="119" spans="1:18" ht="14.25" customHeight="1" x14ac:dyDescent="0.25">
      <c r="A119" s="52" t="s">
        <v>38</v>
      </c>
      <c r="B119" s="52" t="s">
        <v>38</v>
      </c>
      <c r="C119" s="106" t="s">
        <v>100</v>
      </c>
      <c r="D119" s="100"/>
      <c r="E119" s="112" t="s">
        <v>101</v>
      </c>
      <c r="F119" s="100"/>
      <c r="G119" s="54">
        <v>0.3</v>
      </c>
      <c r="H119" s="108">
        <v>1</v>
      </c>
      <c r="I119" s="100"/>
      <c r="J119" s="54">
        <v>0.3</v>
      </c>
      <c r="K119" s="106" t="s">
        <v>38</v>
      </c>
      <c r="L119" s="100"/>
      <c r="M119" s="52" t="s">
        <v>38</v>
      </c>
      <c r="N119" s="106" t="s">
        <v>38</v>
      </c>
      <c r="O119" s="100"/>
      <c r="P119" s="106" t="s">
        <v>38</v>
      </c>
      <c r="Q119" s="100"/>
      <c r="R119" s="50"/>
    </row>
    <row r="120" spans="1:18" ht="14.25" customHeight="1" x14ac:dyDescent="0.25">
      <c r="A120" s="52" t="s">
        <v>38</v>
      </c>
      <c r="B120" s="52" t="s">
        <v>38</v>
      </c>
      <c r="C120" s="106" t="s">
        <v>102</v>
      </c>
      <c r="D120" s="100"/>
      <c r="E120" s="112" t="s">
        <v>101</v>
      </c>
      <c r="F120" s="100"/>
      <c r="G120" s="54">
        <v>0.16</v>
      </c>
      <c r="H120" s="108">
        <v>1</v>
      </c>
      <c r="I120" s="100"/>
      <c r="J120" s="54">
        <v>0.16</v>
      </c>
      <c r="K120" s="106" t="s">
        <v>38</v>
      </c>
      <c r="L120" s="100"/>
      <c r="M120" s="52" t="s">
        <v>38</v>
      </c>
      <c r="N120" s="106" t="s">
        <v>38</v>
      </c>
      <c r="O120" s="100"/>
      <c r="P120" s="106" t="s">
        <v>38</v>
      </c>
      <c r="Q120" s="100"/>
      <c r="R120" s="50"/>
    </row>
    <row r="121" spans="1:18" ht="14.25" customHeight="1" x14ac:dyDescent="0.25">
      <c r="A121" s="52" t="s">
        <v>38</v>
      </c>
      <c r="B121" s="52" t="s">
        <v>38</v>
      </c>
      <c r="C121" s="102" t="s">
        <v>103</v>
      </c>
      <c r="D121" s="99"/>
      <c r="E121" s="99"/>
      <c r="F121" s="99"/>
      <c r="G121" s="99"/>
      <c r="H121" s="99"/>
      <c r="I121" s="99"/>
      <c r="J121" s="100"/>
      <c r="K121" s="104">
        <v>19.25</v>
      </c>
      <c r="L121" s="100"/>
      <c r="M121" s="52" t="s">
        <v>38</v>
      </c>
      <c r="N121" s="113">
        <v>19.25</v>
      </c>
      <c r="O121" s="100"/>
      <c r="P121" s="105"/>
      <c r="Q121" s="100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06" t="s">
        <v>104</v>
      </c>
      <c r="D122" s="100"/>
      <c r="E122" s="112" t="s">
        <v>38</v>
      </c>
      <c r="F122" s="100"/>
      <c r="G122" s="50"/>
      <c r="H122" s="106" t="s">
        <v>38</v>
      </c>
      <c r="I122" s="100"/>
      <c r="J122" s="53" t="s">
        <v>38</v>
      </c>
      <c r="K122" s="106" t="s">
        <v>38</v>
      </c>
      <c r="L122" s="100"/>
      <c r="M122" s="52" t="s">
        <v>38</v>
      </c>
      <c r="N122" s="109">
        <v>8.56</v>
      </c>
      <c r="O122" s="100"/>
      <c r="P122" s="106" t="s">
        <v>38</v>
      </c>
      <c r="Q122" s="100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06" t="s">
        <v>273</v>
      </c>
      <c r="D123" s="100"/>
      <c r="E123" s="112" t="s">
        <v>105</v>
      </c>
      <c r="F123" s="100"/>
      <c r="G123" s="54">
        <v>103</v>
      </c>
      <c r="H123" s="108">
        <v>1</v>
      </c>
      <c r="I123" s="100"/>
      <c r="J123" s="54">
        <v>103</v>
      </c>
      <c r="K123" s="110"/>
      <c r="L123" s="100"/>
      <c r="M123" s="53" t="s">
        <v>38</v>
      </c>
      <c r="N123" s="109">
        <v>8.82</v>
      </c>
      <c r="O123" s="100"/>
      <c r="P123" s="107" t="s">
        <v>38</v>
      </c>
      <c r="Q123" s="100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06" t="s">
        <v>271</v>
      </c>
      <c r="D124" s="100"/>
      <c r="E124" s="112" t="s">
        <v>105</v>
      </c>
      <c r="F124" s="100"/>
      <c r="G124" s="54">
        <v>60</v>
      </c>
      <c r="H124" s="108">
        <v>1</v>
      </c>
      <c r="I124" s="100"/>
      <c r="J124" s="54">
        <v>60</v>
      </c>
      <c r="K124" s="110"/>
      <c r="L124" s="100"/>
      <c r="M124" s="53" t="s">
        <v>38</v>
      </c>
      <c r="N124" s="109">
        <v>5.14</v>
      </c>
      <c r="O124" s="100"/>
      <c r="P124" s="107" t="s">
        <v>38</v>
      </c>
      <c r="Q124" s="100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02" t="s">
        <v>106</v>
      </c>
      <c r="D125" s="99"/>
      <c r="E125" s="99"/>
      <c r="F125" s="99"/>
      <c r="G125" s="99"/>
      <c r="H125" s="99"/>
      <c r="I125" s="99"/>
      <c r="J125" s="100"/>
      <c r="K125" s="103" t="s">
        <v>38</v>
      </c>
      <c r="L125" s="99"/>
      <c r="M125" s="100"/>
      <c r="N125" s="104">
        <v>33.21</v>
      </c>
      <c r="O125" s="100"/>
      <c r="P125" s="105"/>
      <c r="Q125" s="100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02" t="s">
        <v>324</v>
      </c>
      <c r="D126" s="100"/>
      <c r="E126" s="114" t="s">
        <v>323</v>
      </c>
      <c r="F126" s="100"/>
      <c r="G126" s="48">
        <v>8</v>
      </c>
      <c r="H126" s="104">
        <v>1</v>
      </c>
      <c r="I126" s="100"/>
      <c r="J126" s="48">
        <v>8</v>
      </c>
      <c r="K126" s="105"/>
      <c r="L126" s="100"/>
      <c r="M126" s="49"/>
      <c r="N126" s="105"/>
      <c r="O126" s="100"/>
      <c r="P126" s="105"/>
      <c r="Q126" s="100"/>
      <c r="R126" s="50"/>
    </row>
    <row r="127" spans="1:18" ht="17.45" customHeight="1" x14ac:dyDescent="0.25">
      <c r="A127" s="51" t="s">
        <v>38</v>
      </c>
      <c r="B127" s="52" t="s">
        <v>189</v>
      </c>
      <c r="C127" s="106" t="s">
        <v>322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100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6" t="s">
        <v>93</v>
      </c>
      <c r="D128" s="100"/>
      <c r="E128" s="106" t="s">
        <v>38</v>
      </c>
      <c r="F128" s="100"/>
      <c r="G128" s="52" t="s">
        <v>38</v>
      </c>
      <c r="H128" s="110"/>
      <c r="I128" s="100"/>
      <c r="J128" s="53" t="s">
        <v>38</v>
      </c>
      <c r="K128" s="108">
        <v>7.14</v>
      </c>
      <c r="L128" s="100"/>
      <c r="M128" s="54">
        <v>1</v>
      </c>
      <c r="N128" s="109">
        <v>57.12</v>
      </c>
      <c r="O128" s="100"/>
      <c r="P128" s="108">
        <v>34.783000000000001</v>
      </c>
      <c r="Q128" s="100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06" t="s">
        <v>94</v>
      </c>
      <c r="D129" s="100"/>
      <c r="E129" s="106" t="s">
        <v>38</v>
      </c>
      <c r="F129" s="100"/>
      <c r="G129" s="52" t="s">
        <v>38</v>
      </c>
      <c r="H129" s="110"/>
      <c r="I129" s="100"/>
      <c r="J129" s="53" t="s">
        <v>38</v>
      </c>
      <c r="K129" s="108">
        <v>22.26</v>
      </c>
      <c r="L129" s="100"/>
      <c r="M129" s="54">
        <v>1</v>
      </c>
      <c r="N129" s="109">
        <v>178.08</v>
      </c>
      <c r="O129" s="100"/>
      <c r="P129" s="108">
        <v>12.535</v>
      </c>
      <c r="Q129" s="100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06" t="s">
        <v>95</v>
      </c>
      <c r="D130" s="100"/>
      <c r="E130" s="106" t="s">
        <v>38</v>
      </c>
      <c r="F130" s="100"/>
      <c r="G130" s="52" t="s">
        <v>38</v>
      </c>
      <c r="H130" s="110"/>
      <c r="I130" s="100"/>
      <c r="J130" s="53" t="s">
        <v>38</v>
      </c>
      <c r="K130" s="108">
        <v>3.68</v>
      </c>
      <c r="L130" s="100"/>
      <c r="M130" s="54">
        <v>1</v>
      </c>
      <c r="N130" s="109">
        <v>29.44</v>
      </c>
      <c r="O130" s="100"/>
      <c r="P130" s="108">
        <v>34.783000000000001</v>
      </c>
      <c r="Q130" s="100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06" t="s">
        <v>96</v>
      </c>
      <c r="D131" s="100"/>
      <c r="E131" s="106" t="s">
        <v>38</v>
      </c>
      <c r="F131" s="100"/>
      <c r="G131" s="52" t="s">
        <v>38</v>
      </c>
      <c r="H131" s="110"/>
      <c r="I131" s="100"/>
      <c r="J131" s="53" t="s">
        <v>38</v>
      </c>
      <c r="K131" s="108">
        <v>0.14000000000000001</v>
      </c>
      <c r="L131" s="100"/>
      <c r="M131" s="54">
        <v>1</v>
      </c>
      <c r="N131" s="109">
        <v>1.1200000000000001</v>
      </c>
      <c r="O131" s="100"/>
      <c r="P131" s="108">
        <v>34.783000000000001</v>
      </c>
      <c r="Q131" s="100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06" t="s">
        <v>305</v>
      </c>
      <c r="D132" s="100"/>
      <c r="E132" s="107" t="s">
        <v>304</v>
      </c>
      <c r="F132" s="100"/>
      <c r="G132" s="54">
        <v>0.14000000000000001</v>
      </c>
      <c r="H132" s="108">
        <v>1</v>
      </c>
      <c r="I132" s="100"/>
      <c r="J132" s="54">
        <v>1.1200000000000001</v>
      </c>
      <c r="K132" s="107" t="s">
        <v>38</v>
      </c>
      <c r="L132" s="100"/>
      <c r="M132" s="52" t="s">
        <v>38</v>
      </c>
      <c r="N132" s="106" t="s">
        <v>38</v>
      </c>
      <c r="O132" s="100"/>
      <c r="P132" s="107" t="s">
        <v>38</v>
      </c>
      <c r="Q132" s="100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6" t="s">
        <v>100</v>
      </c>
      <c r="D133" s="100"/>
      <c r="E133" s="112" t="s">
        <v>101</v>
      </c>
      <c r="F133" s="100"/>
      <c r="G133" s="54">
        <v>0.41</v>
      </c>
      <c r="H133" s="108">
        <v>1</v>
      </c>
      <c r="I133" s="100"/>
      <c r="J133" s="54">
        <v>3.28</v>
      </c>
      <c r="K133" s="106" t="s">
        <v>38</v>
      </c>
      <c r="L133" s="100"/>
      <c r="M133" s="52" t="s">
        <v>38</v>
      </c>
      <c r="N133" s="106" t="s">
        <v>38</v>
      </c>
      <c r="O133" s="100"/>
      <c r="P133" s="106" t="s">
        <v>38</v>
      </c>
      <c r="Q133" s="100"/>
      <c r="R133" s="50"/>
    </row>
    <row r="134" spans="1:18" ht="14.25" customHeight="1" x14ac:dyDescent="0.25">
      <c r="A134" s="52" t="s">
        <v>38</v>
      </c>
      <c r="B134" s="52" t="s">
        <v>38</v>
      </c>
      <c r="C134" s="106" t="s">
        <v>102</v>
      </c>
      <c r="D134" s="100"/>
      <c r="E134" s="112" t="s">
        <v>101</v>
      </c>
      <c r="F134" s="100"/>
      <c r="G134" s="54">
        <v>0.15</v>
      </c>
      <c r="H134" s="108">
        <v>1</v>
      </c>
      <c r="I134" s="100"/>
      <c r="J134" s="54">
        <v>1.2</v>
      </c>
      <c r="K134" s="106" t="s">
        <v>38</v>
      </c>
      <c r="L134" s="100"/>
      <c r="M134" s="52" t="s">
        <v>38</v>
      </c>
      <c r="N134" s="106" t="s">
        <v>38</v>
      </c>
      <c r="O134" s="100"/>
      <c r="P134" s="106" t="s">
        <v>38</v>
      </c>
      <c r="Q134" s="100"/>
      <c r="R134" s="50"/>
    </row>
    <row r="135" spans="1:18" ht="14.25" customHeight="1" x14ac:dyDescent="0.25">
      <c r="A135" s="52" t="s">
        <v>38</v>
      </c>
      <c r="B135" s="52" t="s">
        <v>38</v>
      </c>
      <c r="C135" s="102" t="s">
        <v>103</v>
      </c>
      <c r="D135" s="99"/>
      <c r="E135" s="99"/>
      <c r="F135" s="99"/>
      <c r="G135" s="99"/>
      <c r="H135" s="99"/>
      <c r="I135" s="99"/>
      <c r="J135" s="100"/>
      <c r="K135" s="104">
        <v>29.54</v>
      </c>
      <c r="L135" s="100"/>
      <c r="M135" s="52" t="s">
        <v>38</v>
      </c>
      <c r="N135" s="113">
        <v>236.32</v>
      </c>
      <c r="O135" s="100"/>
      <c r="P135" s="105"/>
      <c r="Q135" s="100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06" t="s">
        <v>104</v>
      </c>
      <c r="D136" s="100"/>
      <c r="E136" s="112" t="s">
        <v>38</v>
      </c>
      <c r="F136" s="100"/>
      <c r="G136" s="50"/>
      <c r="H136" s="106" t="s">
        <v>38</v>
      </c>
      <c r="I136" s="100"/>
      <c r="J136" s="53" t="s">
        <v>38</v>
      </c>
      <c r="K136" s="106" t="s">
        <v>38</v>
      </c>
      <c r="L136" s="100"/>
      <c r="M136" s="52" t="s">
        <v>38</v>
      </c>
      <c r="N136" s="109">
        <v>86.56</v>
      </c>
      <c r="O136" s="100"/>
      <c r="P136" s="106" t="s">
        <v>38</v>
      </c>
      <c r="Q136" s="100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06" t="s">
        <v>231</v>
      </c>
      <c r="D137" s="100"/>
      <c r="E137" s="112" t="s">
        <v>105</v>
      </c>
      <c r="F137" s="100"/>
      <c r="G137" s="54">
        <v>97</v>
      </c>
      <c r="H137" s="108">
        <v>1</v>
      </c>
      <c r="I137" s="100"/>
      <c r="J137" s="54">
        <v>97</v>
      </c>
      <c r="K137" s="110"/>
      <c r="L137" s="100"/>
      <c r="M137" s="53" t="s">
        <v>38</v>
      </c>
      <c r="N137" s="109">
        <v>83.96</v>
      </c>
      <c r="O137" s="100"/>
      <c r="P137" s="107" t="s">
        <v>38</v>
      </c>
      <c r="Q137" s="100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06" t="s">
        <v>229</v>
      </c>
      <c r="D138" s="100"/>
      <c r="E138" s="112" t="s">
        <v>105</v>
      </c>
      <c r="F138" s="100"/>
      <c r="G138" s="54">
        <v>51</v>
      </c>
      <c r="H138" s="108">
        <v>1</v>
      </c>
      <c r="I138" s="100"/>
      <c r="J138" s="54">
        <v>51</v>
      </c>
      <c r="K138" s="110"/>
      <c r="L138" s="100"/>
      <c r="M138" s="53" t="s">
        <v>38</v>
      </c>
      <c r="N138" s="109">
        <v>44.15</v>
      </c>
      <c r="O138" s="100"/>
      <c r="P138" s="107" t="s">
        <v>38</v>
      </c>
      <c r="Q138" s="100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02" t="s">
        <v>106</v>
      </c>
      <c r="D139" s="99"/>
      <c r="E139" s="99"/>
      <c r="F139" s="99"/>
      <c r="G139" s="99"/>
      <c r="H139" s="99"/>
      <c r="I139" s="99"/>
      <c r="J139" s="100"/>
      <c r="K139" s="103" t="s">
        <v>38</v>
      </c>
      <c r="L139" s="99"/>
      <c r="M139" s="100"/>
      <c r="N139" s="104">
        <v>364.43</v>
      </c>
      <c r="O139" s="100"/>
      <c r="P139" s="105"/>
      <c r="Q139" s="100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02" t="s">
        <v>320</v>
      </c>
      <c r="D140" s="100"/>
      <c r="E140" s="114" t="s">
        <v>56</v>
      </c>
      <c r="F140" s="100"/>
      <c r="G140" s="48">
        <v>9</v>
      </c>
      <c r="H140" s="104">
        <v>1</v>
      </c>
      <c r="I140" s="100"/>
      <c r="J140" s="48">
        <v>9</v>
      </c>
      <c r="K140" s="105"/>
      <c r="L140" s="100"/>
      <c r="M140" s="49"/>
      <c r="N140" s="105"/>
      <c r="O140" s="100"/>
      <c r="P140" s="105"/>
      <c r="Q140" s="100"/>
      <c r="R140" s="50"/>
    </row>
    <row r="141" spans="1:18" ht="17.45" customHeight="1" x14ac:dyDescent="0.25">
      <c r="A141" s="51" t="s">
        <v>38</v>
      </c>
      <c r="B141" s="52" t="s">
        <v>189</v>
      </c>
      <c r="C141" s="106" t="s">
        <v>319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100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6" t="s">
        <v>93</v>
      </c>
      <c r="D142" s="100"/>
      <c r="E142" s="106" t="s">
        <v>38</v>
      </c>
      <c r="F142" s="100"/>
      <c r="G142" s="52" t="s">
        <v>38</v>
      </c>
      <c r="H142" s="110"/>
      <c r="I142" s="100"/>
      <c r="J142" s="53" t="s">
        <v>38</v>
      </c>
      <c r="K142" s="108">
        <v>8.39</v>
      </c>
      <c r="L142" s="100"/>
      <c r="M142" s="54">
        <v>1</v>
      </c>
      <c r="N142" s="109">
        <v>75.510000000000005</v>
      </c>
      <c r="O142" s="100"/>
      <c r="P142" s="108">
        <v>34.783000000000001</v>
      </c>
      <c r="Q142" s="100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06" t="s">
        <v>94</v>
      </c>
      <c r="D143" s="100"/>
      <c r="E143" s="106" t="s">
        <v>38</v>
      </c>
      <c r="F143" s="100"/>
      <c r="G143" s="52" t="s">
        <v>38</v>
      </c>
      <c r="H143" s="110"/>
      <c r="I143" s="100"/>
      <c r="J143" s="53" t="s">
        <v>38</v>
      </c>
      <c r="K143" s="108">
        <v>2.68</v>
      </c>
      <c r="L143" s="100"/>
      <c r="M143" s="54">
        <v>1</v>
      </c>
      <c r="N143" s="109">
        <v>24.12</v>
      </c>
      <c r="O143" s="100"/>
      <c r="P143" s="108">
        <v>15.099</v>
      </c>
      <c r="Q143" s="100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06" t="s">
        <v>95</v>
      </c>
      <c r="D144" s="100"/>
      <c r="E144" s="106" t="s">
        <v>38</v>
      </c>
      <c r="F144" s="100"/>
      <c r="G144" s="52" t="s">
        <v>38</v>
      </c>
      <c r="H144" s="110"/>
      <c r="I144" s="100"/>
      <c r="J144" s="53" t="s">
        <v>38</v>
      </c>
      <c r="K144" s="108">
        <v>0.25</v>
      </c>
      <c r="L144" s="100"/>
      <c r="M144" s="54">
        <v>1</v>
      </c>
      <c r="N144" s="109">
        <v>2.25</v>
      </c>
      <c r="O144" s="100"/>
      <c r="P144" s="108">
        <v>34.783000000000001</v>
      </c>
      <c r="Q144" s="100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6" t="s">
        <v>96</v>
      </c>
      <c r="D145" s="100"/>
      <c r="E145" s="106" t="s">
        <v>38</v>
      </c>
      <c r="F145" s="100"/>
      <c r="G145" s="52" t="s">
        <v>38</v>
      </c>
      <c r="H145" s="110"/>
      <c r="I145" s="100"/>
      <c r="J145" s="53" t="s">
        <v>38</v>
      </c>
      <c r="K145" s="108">
        <v>1.42</v>
      </c>
      <c r="L145" s="100"/>
      <c r="M145" s="54">
        <v>1</v>
      </c>
      <c r="N145" s="109">
        <v>12.78</v>
      </c>
      <c r="O145" s="100"/>
      <c r="P145" s="108">
        <v>7.9009999999999998</v>
      </c>
      <c r="Q145" s="100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06" t="s">
        <v>98</v>
      </c>
      <c r="D146" s="100"/>
      <c r="E146" s="107" t="s">
        <v>99</v>
      </c>
      <c r="F146" s="100"/>
      <c r="G146" s="54">
        <v>0.17</v>
      </c>
      <c r="H146" s="108">
        <v>1</v>
      </c>
      <c r="I146" s="100"/>
      <c r="J146" s="54">
        <v>1.53</v>
      </c>
      <c r="K146" s="107" t="s">
        <v>38</v>
      </c>
      <c r="L146" s="100"/>
      <c r="M146" s="52" t="s">
        <v>38</v>
      </c>
      <c r="N146" s="106" t="s">
        <v>38</v>
      </c>
      <c r="O146" s="100"/>
      <c r="P146" s="107" t="s">
        <v>38</v>
      </c>
      <c r="Q146" s="100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6" t="s">
        <v>100</v>
      </c>
      <c r="D147" s="100"/>
      <c r="E147" s="112" t="s">
        <v>101</v>
      </c>
      <c r="F147" s="100"/>
      <c r="G147" s="54">
        <v>0.46</v>
      </c>
      <c r="H147" s="108">
        <v>1</v>
      </c>
      <c r="I147" s="100"/>
      <c r="J147" s="54">
        <v>4.1399999999999997</v>
      </c>
      <c r="K147" s="106" t="s">
        <v>38</v>
      </c>
      <c r="L147" s="100"/>
      <c r="M147" s="52" t="s">
        <v>38</v>
      </c>
      <c r="N147" s="106" t="s">
        <v>38</v>
      </c>
      <c r="O147" s="100"/>
      <c r="P147" s="106" t="s">
        <v>38</v>
      </c>
      <c r="Q147" s="100"/>
      <c r="R147" s="50"/>
    </row>
    <row r="148" spans="1:18" ht="14.25" customHeight="1" x14ac:dyDescent="0.25">
      <c r="A148" s="52" t="s">
        <v>38</v>
      </c>
      <c r="B148" s="52" t="s">
        <v>38</v>
      </c>
      <c r="C148" s="106" t="s">
        <v>102</v>
      </c>
      <c r="D148" s="100"/>
      <c r="E148" s="112" t="s">
        <v>101</v>
      </c>
      <c r="F148" s="100"/>
      <c r="G148" s="54">
        <v>0.01</v>
      </c>
      <c r="H148" s="108">
        <v>1</v>
      </c>
      <c r="I148" s="100"/>
      <c r="J148" s="54">
        <v>0.09</v>
      </c>
      <c r="K148" s="106" t="s">
        <v>38</v>
      </c>
      <c r="L148" s="100"/>
      <c r="M148" s="52" t="s">
        <v>38</v>
      </c>
      <c r="N148" s="106" t="s">
        <v>38</v>
      </c>
      <c r="O148" s="100"/>
      <c r="P148" s="106" t="s">
        <v>38</v>
      </c>
      <c r="Q148" s="100"/>
      <c r="R148" s="50"/>
    </row>
    <row r="149" spans="1:18" ht="14.25" customHeight="1" x14ac:dyDescent="0.25">
      <c r="A149" s="52" t="s">
        <v>38</v>
      </c>
      <c r="B149" s="52" t="s">
        <v>38</v>
      </c>
      <c r="C149" s="102" t="s">
        <v>103</v>
      </c>
      <c r="D149" s="99"/>
      <c r="E149" s="99"/>
      <c r="F149" s="99"/>
      <c r="G149" s="99"/>
      <c r="H149" s="99"/>
      <c r="I149" s="99"/>
      <c r="J149" s="100"/>
      <c r="K149" s="104">
        <v>12.49</v>
      </c>
      <c r="L149" s="100"/>
      <c r="M149" s="52" t="s">
        <v>38</v>
      </c>
      <c r="N149" s="113">
        <v>112.41</v>
      </c>
      <c r="O149" s="100"/>
      <c r="P149" s="105"/>
      <c r="Q149" s="100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06" t="s">
        <v>104</v>
      </c>
      <c r="D150" s="100"/>
      <c r="E150" s="112" t="s">
        <v>38</v>
      </c>
      <c r="F150" s="100"/>
      <c r="G150" s="50"/>
      <c r="H150" s="106" t="s">
        <v>38</v>
      </c>
      <c r="I150" s="100"/>
      <c r="J150" s="53" t="s">
        <v>38</v>
      </c>
      <c r="K150" s="106" t="s">
        <v>38</v>
      </c>
      <c r="L150" s="100"/>
      <c r="M150" s="52" t="s">
        <v>38</v>
      </c>
      <c r="N150" s="109">
        <v>77.760000000000005</v>
      </c>
      <c r="O150" s="100"/>
      <c r="P150" s="106" t="s">
        <v>38</v>
      </c>
      <c r="Q150" s="100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06" t="s">
        <v>231</v>
      </c>
      <c r="D151" s="100"/>
      <c r="E151" s="112" t="s">
        <v>105</v>
      </c>
      <c r="F151" s="100"/>
      <c r="G151" s="54">
        <v>97</v>
      </c>
      <c r="H151" s="108">
        <v>1</v>
      </c>
      <c r="I151" s="100"/>
      <c r="J151" s="54">
        <v>97</v>
      </c>
      <c r="K151" s="110"/>
      <c r="L151" s="100"/>
      <c r="M151" s="53" t="s">
        <v>38</v>
      </c>
      <c r="N151" s="109">
        <v>75.430000000000007</v>
      </c>
      <c r="O151" s="100"/>
      <c r="P151" s="107" t="s">
        <v>38</v>
      </c>
      <c r="Q151" s="100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06" t="s">
        <v>229</v>
      </c>
      <c r="D152" s="100"/>
      <c r="E152" s="112" t="s">
        <v>105</v>
      </c>
      <c r="F152" s="100"/>
      <c r="G152" s="54">
        <v>51</v>
      </c>
      <c r="H152" s="108">
        <v>1</v>
      </c>
      <c r="I152" s="100"/>
      <c r="J152" s="54">
        <v>51</v>
      </c>
      <c r="K152" s="110"/>
      <c r="L152" s="100"/>
      <c r="M152" s="53" t="s">
        <v>38</v>
      </c>
      <c r="N152" s="109">
        <v>39.659999999999997</v>
      </c>
      <c r="O152" s="100"/>
      <c r="P152" s="107" t="s">
        <v>38</v>
      </c>
      <c r="Q152" s="100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02" t="s">
        <v>106</v>
      </c>
      <c r="D153" s="99"/>
      <c r="E153" s="99"/>
      <c r="F153" s="99"/>
      <c r="G153" s="99"/>
      <c r="H153" s="99"/>
      <c r="I153" s="99"/>
      <c r="J153" s="100"/>
      <c r="K153" s="103" t="s">
        <v>38</v>
      </c>
      <c r="L153" s="99"/>
      <c r="M153" s="100"/>
      <c r="N153" s="104">
        <v>227.5</v>
      </c>
      <c r="O153" s="100"/>
      <c r="P153" s="105"/>
      <c r="Q153" s="100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02" t="s">
        <v>316</v>
      </c>
      <c r="D154" s="100"/>
      <c r="E154" s="114" t="s">
        <v>315</v>
      </c>
      <c r="F154" s="100"/>
      <c r="G154" s="48">
        <v>8</v>
      </c>
      <c r="H154" s="104">
        <v>1</v>
      </c>
      <c r="I154" s="100"/>
      <c r="J154" s="48">
        <v>8</v>
      </c>
      <c r="K154" s="105"/>
      <c r="L154" s="100"/>
      <c r="M154" s="49"/>
      <c r="N154" s="105"/>
      <c r="O154" s="100"/>
      <c r="P154" s="105"/>
      <c r="Q154" s="100"/>
      <c r="R154" s="50"/>
    </row>
    <row r="155" spans="1:18" ht="17.45" customHeight="1" x14ac:dyDescent="0.25">
      <c r="A155" s="51" t="s">
        <v>38</v>
      </c>
      <c r="B155" s="52" t="s">
        <v>189</v>
      </c>
      <c r="C155" s="106" t="s">
        <v>314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100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6" t="s">
        <v>93</v>
      </c>
      <c r="D156" s="100"/>
      <c r="E156" s="106" t="s">
        <v>38</v>
      </c>
      <c r="F156" s="100"/>
      <c r="G156" s="52" t="s">
        <v>38</v>
      </c>
      <c r="H156" s="110"/>
      <c r="I156" s="100"/>
      <c r="J156" s="53" t="s">
        <v>38</v>
      </c>
      <c r="K156" s="108">
        <v>54.72</v>
      </c>
      <c r="L156" s="100"/>
      <c r="M156" s="54">
        <v>1</v>
      </c>
      <c r="N156" s="109">
        <v>437.76</v>
      </c>
      <c r="O156" s="100"/>
      <c r="P156" s="108">
        <v>34.783000000000001</v>
      </c>
      <c r="Q156" s="100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06" t="s">
        <v>94</v>
      </c>
      <c r="D157" s="100"/>
      <c r="E157" s="106" t="s">
        <v>38</v>
      </c>
      <c r="F157" s="100"/>
      <c r="G157" s="52" t="s">
        <v>38</v>
      </c>
      <c r="H157" s="110"/>
      <c r="I157" s="100"/>
      <c r="J157" s="53" t="s">
        <v>38</v>
      </c>
      <c r="K157" s="108">
        <v>29.52</v>
      </c>
      <c r="L157" s="100"/>
      <c r="M157" s="54">
        <v>1</v>
      </c>
      <c r="N157" s="109">
        <v>236.16</v>
      </c>
      <c r="O157" s="100"/>
      <c r="P157" s="108">
        <v>15.085000000000001</v>
      </c>
      <c r="Q157" s="100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06" t="s">
        <v>95</v>
      </c>
      <c r="D158" s="100"/>
      <c r="E158" s="106" t="s">
        <v>38</v>
      </c>
      <c r="F158" s="100"/>
      <c r="G158" s="52" t="s">
        <v>38</v>
      </c>
      <c r="H158" s="110"/>
      <c r="I158" s="100"/>
      <c r="J158" s="53" t="s">
        <v>38</v>
      </c>
      <c r="K158" s="108">
        <v>2.7</v>
      </c>
      <c r="L158" s="100"/>
      <c r="M158" s="54">
        <v>1</v>
      </c>
      <c r="N158" s="109">
        <v>21.6</v>
      </c>
      <c r="O158" s="100"/>
      <c r="P158" s="108">
        <v>34.783000000000001</v>
      </c>
      <c r="Q158" s="100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06" t="s">
        <v>96</v>
      </c>
      <c r="D159" s="100"/>
      <c r="E159" s="106" t="s">
        <v>38</v>
      </c>
      <c r="F159" s="100"/>
      <c r="G159" s="52" t="s">
        <v>38</v>
      </c>
      <c r="H159" s="110"/>
      <c r="I159" s="100"/>
      <c r="J159" s="53" t="s">
        <v>38</v>
      </c>
      <c r="K159" s="108">
        <v>10.5</v>
      </c>
      <c r="L159" s="100"/>
      <c r="M159" s="54">
        <v>1</v>
      </c>
      <c r="N159" s="109">
        <v>84</v>
      </c>
      <c r="O159" s="100"/>
      <c r="P159" s="108">
        <v>13.433</v>
      </c>
      <c r="Q159" s="100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06" t="s">
        <v>305</v>
      </c>
      <c r="D160" s="100"/>
      <c r="E160" s="107" t="s">
        <v>304</v>
      </c>
      <c r="F160" s="100"/>
      <c r="G160" s="54">
        <v>1.0900000000000001</v>
      </c>
      <c r="H160" s="108">
        <v>1</v>
      </c>
      <c r="I160" s="100"/>
      <c r="J160" s="54">
        <v>8.7200000000000006</v>
      </c>
      <c r="K160" s="107" t="s">
        <v>38</v>
      </c>
      <c r="L160" s="100"/>
      <c r="M160" s="52" t="s">
        <v>38</v>
      </c>
      <c r="N160" s="106" t="s">
        <v>38</v>
      </c>
      <c r="O160" s="100"/>
      <c r="P160" s="107" t="s">
        <v>38</v>
      </c>
      <c r="Q160" s="100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6" t="s">
        <v>100</v>
      </c>
      <c r="D161" s="100"/>
      <c r="E161" s="112" t="s">
        <v>101</v>
      </c>
      <c r="F161" s="100"/>
      <c r="G161" s="54">
        <v>3</v>
      </c>
      <c r="H161" s="108">
        <v>1</v>
      </c>
      <c r="I161" s="100"/>
      <c r="J161" s="54">
        <v>24</v>
      </c>
      <c r="K161" s="106" t="s">
        <v>38</v>
      </c>
      <c r="L161" s="100"/>
      <c r="M161" s="52" t="s">
        <v>38</v>
      </c>
      <c r="N161" s="106" t="s">
        <v>38</v>
      </c>
      <c r="O161" s="100"/>
      <c r="P161" s="106" t="s">
        <v>38</v>
      </c>
      <c r="Q161" s="100"/>
      <c r="R161" s="50"/>
    </row>
    <row r="162" spans="1:18" ht="14.25" customHeight="1" x14ac:dyDescent="0.25">
      <c r="A162" s="52" t="s">
        <v>38</v>
      </c>
      <c r="B162" s="52" t="s">
        <v>38</v>
      </c>
      <c r="C162" s="106" t="s">
        <v>102</v>
      </c>
      <c r="D162" s="100"/>
      <c r="E162" s="112" t="s">
        <v>101</v>
      </c>
      <c r="F162" s="100"/>
      <c r="G162" s="54">
        <v>0.11</v>
      </c>
      <c r="H162" s="108">
        <v>1</v>
      </c>
      <c r="I162" s="100"/>
      <c r="J162" s="54">
        <v>0.88</v>
      </c>
      <c r="K162" s="106" t="s">
        <v>38</v>
      </c>
      <c r="L162" s="100"/>
      <c r="M162" s="52" t="s">
        <v>38</v>
      </c>
      <c r="N162" s="106" t="s">
        <v>38</v>
      </c>
      <c r="O162" s="100"/>
      <c r="P162" s="106" t="s">
        <v>38</v>
      </c>
      <c r="Q162" s="100"/>
      <c r="R162" s="50"/>
    </row>
    <row r="163" spans="1:18" ht="14.25" customHeight="1" x14ac:dyDescent="0.25">
      <c r="A163" s="52" t="s">
        <v>38</v>
      </c>
      <c r="B163" s="52" t="s">
        <v>38</v>
      </c>
      <c r="C163" s="102" t="s">
        <v>103</v>
      </c>
      <c r="D163" s="99"/>
      <c r="E163" s="99"/>
      <c r="F163" s="99"/>
      <c r="G163" s="99"/>
      <c r="H163" s="99"/>
      <c r="I163" s="99"/>
      <c r="J163" s="100"/>
      <c r="K163" s="104">
        <v>94.74</v>
      </c>
      <c r="L163" s="100"/>
      <c r="M163" s="52" t="s">
        <v>38</v>
      </c>
      <c r="N163" s="113">
        <v>757.92</v>
      </c>
      <c r="O163" s="100"/>
      <c r="P163" s="105"/>
      <c r="Q163" s="100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06" t="s">
        <v>104</v>
      </c>
      <c r="D164" s="100"/>
      <c r="E164" s="112" t="s">
        <v>38</v>
      </c>
      <c r="F164" s="100"/>
      <c r="G164" s="50"/>
      <c r="H164" s="106" t="s">
        <v>38</v>
      </c>
      <c r="I164" s="100"/>
      <c r="J164" s="53" t="s">
        <v>38</v>
      </c>
      <c r="K164" s="106" t="s">
        <v>38</v>
      </c>
      <c r="L164" s="100"/>
      <c r="M164" s="52" t="s">
        <v>38</v>
      </c>
      <c r="N164" s="109">
        <v>459.36</v>
      </c>
      <c r="O164" s="100"/>
      <c r="P164" s="106" t="s">
        <v>38</v>
      </c>
      <c r="Q164" s="100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06" t="s">
        <v>231</v>
      </c>
      <c r="D165" s="100"/>
      <c r="E165" s="112" t="s">
        <v>105</v>
      </c>
      <c r="F165" s="100"/>
      <c r="G165" s="54">
        <v>97</v>
      </c>
      <c r="H165" s="108">
        <v>1</v>
      </c>
      <c r="I165" s="100"/>
      <c r="J165" s="54">
        <v>97</v>
      </c>
      <c r="K165" s="110"/>
      <c r="L165" s="100"/>
      <c r="M165" s="53" t="s">
        <v>38</v>
      </c>
      <c r="N165" s="109">
        <v>445.58</v>
      </c>
      <c r="O165" s="100"/>
      <c r="P165" s="107" t="s">
        <v>38</v>
      </c>
      <c r="Q165" s="100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06" t="s">
        <v>229</v>
      </c>
      <c r="D166" s="100"/>
      <c r="E166" s="112" t="s">
        <v>105</v>
      </c>
      <c r="F166" s="100"/>
      <c r="G166" s="54">
        <v>51</v>
      </c>
      <c r="H166" s="108">
        <v>1</v>
      </c>
      <c r="I166" s="100"/>
      <c r="J166" s="54">
        <v>51</v>
      </c>
      <c r="K166" s="110"/>
      <c r="L166" s="100"/>
      <c r="M166" s="53" t="s">
        <v>38</v>
      </c>
      <c r="N166" s="109">
        <v>234.27</v>
      </c>
      <c r="O166" s="100"/>
      <c r="P166" s="107" t="s">
        <v>38</v>
      </c>
      <c r="Q166" s="100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02" t="s">
        <v>106</v>
      </c>
      <c r="D167" s="99"/>
      <c r="E167" s="99"/>
      <c r="F167" s="99"/>
      <c r="G167" s="99"/>
      <c r="H167" s="99"/>
      <c r="I167" s="99"/>
      <c r="J167" s="100"/>
      <c r="K167" s="103" t="s">
        <v>38</v>
      </c>
      <c r="L167" s="99"/>
      <c r="M167" s="100"/>
      <c r="N167" s="104">
        <v>1437.77</v>
      </c>
      <c r="O167" s="100"/>
      <c r="P167" s="105"/>
      <c r="Q167" s="100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02" t="s">
        <v>311</v>
      </c>
      <c r="D168" s="100"/>
      <c r="E168" s="114" t="s">
        <v>306</v>
      </c>
      <c r="F168" s="100"/>
      <c r="G168" s="48">
        <v>0.24</v>
      </c>
      <c r="H168" s="104">
        <v>1</v>
      </c>
      <c r="I168" s="100"/>
      <c r="J168" s="48">
        <v>0.24</v>
      </c>
      <c r="K168" s="105"/>
      <c r="L168" s="100"/>
      <c r="M168" s="49"/>
      <c r="N168" s="105"/>
      <c r="O168" s="100"/>
      <c r="P168" s="105"/>
      <c r="Q168" s="100"/>
      <c r="R168" s="50"/>
    </row>
    <row r="169" spans="1:18" ht="17.45" customHeight="1" x14ac:dyDescent="0.25">
      <c r="A169" s="51" t="s">
        <v>38</v>
      </c>
      <c r="B169" s="52" t="s">
        <v>189</v>
      </c>
      <c r="C169" s="106" t="s">
        <v>310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6" t="s">
        <v>93</v>
      </c>
      <c r="D170" s="100"/>
      <c r="E170" s="106" t="s">
        <v>38</v>
      </c>
      <c r="F170" s="100"/>
      <c r="G170" s="52" t="s">
        <v>38</v>
      </c>
      <c r="H170" s="110"/>
      <c r="I170" s="100"/>
      <c r="J170" s="53" t="s">
        <v>38</v>
      </c>
      <c r="K170" s="108">
        <v>857.28</v>
      </c>
      <c r="L170" s="100"/>
      <c r="M170" s="54">
        <v>1</v>
      </c>
      <c r="N170" s="109">
        <v>205.75</v>
      </c>
      <c r="O170" s="100"/>
      <c r="P170" s="108">
        <v>34.783000000000001</v>
      </c>
      <c r="Q170" s="100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06" t="s">
        <v>94</v>
      </c>
      <c r="D171" s="100"/>
      <c r="E171" s="106" t="s">
        <v>38</v>
      </c>
      <c r="F171" s="100"/>
      <c r="G171" s="52" t="s">
        <v>38</v>
      </c>
      <c r="H171" s="110"/>
      <c r="I171" s="100"/>
      <c r="J171" s="53" t="s">
        <v>38</v>
      </c>
      <c r="K171" s="108">
        <v>31.1</v>
      </c>
      <c r="L171" s="100"/>
      <c r="M171" s="54">
        <v>1</v>
      </c>
      <c r="N171" s="109">
        <v>7.46</v>
      </c>
      <c r="O171" s="100"/>
      <c r="P171" s="108">
        <v>14.622999999999999</v>
      </c>
      <c r="Q171" s="100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06" t="s">
        <v>95</v>
      </c>
      <c r="D172" s="100"/>
      <c r="E172" s="106" t="s">
        <v>38</v>
      </c>
      <c r="F172" s="100"/>
      <c r="G172" s="52" t="s">
        <v>38</v>
      </c>
      <c r="H172" s="110"/>
      <c r="I172" s="100"/>
      <c r="J172" s="53" t="s">
        <v>38</v>
      </c>
      <c r="K172" s="108">
        <v>2.7</v>
      </c>
      <c r="L172" s="100"/>
      <c r="M172" s="54">
        <v>1</v>
      </c>
      <c r="N172" s="109">
        <v>0.65</v>
      </c>
      <c r="O172" s="100"/>
      <c r="P172" s="108">
        <v>34.783000000000001</v>
      </c>
      <c r="Q172" s="100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06" t="s">
        <v>96</v>
      </c>
      <c r="D173" s="100"/>
      <c r="E173" s="106" t="s">
        <v>38</v>
      </c>
      <c r="F173" s="100"/>
      <c r="G173" s="52" t="s">
        <v>38</v>
      </c>
      <c r="H173" s="110"/>
      <c r="I173" s="100"/>
      <c r="J173" s="53" t="s">
        <v>38</v>
      </c>
      <c r="K173" s="108">
        <v>371.43</v>
      </c>
      <c r="L173" s="100"/>
      <c r="M173" s="54">
        <v>1</v>
      </c>
      <c r="N173" s="109">
        <v>12.77</v>
      </c>
      <c r="O173" s="100"/>
      <c r="P173" s="108">
        <v>14.385</v>
      </c>
      <c r="Q173" s="100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06" t="s">
        <v>305</v>
      </c>
      <c r="D174" s="100"/>
      <c r="E174" s="107" t="s">
        <v>304</v>
      </c>
      <c r="F174" s="100"/>
      <c r="G174" s="54">
        <v>17.149999999999999</v>
      </c>
      <c r="H174" s="108">
        <v>1</v>
      </c>
      <c r="I174" s="100"/>
      <c r="J174" s="54">
        <v>4.1159999999999997</v>
      </c>
      <c r="K174" s="107" t="s">
        <v>38</v>
      </c>
      <c r="L174" s="100"/>
      <c r="M174" s="52" t="s">
        <v>38</v>
      </c>
      <c r="N174" s="106" t="s">
        <v>38</v>
      </c>
      <c r="O174" s="100"/>
      <c r="P174" s="107" t="s">
        <v>38</v>
      </c>
      <c r="Q174" s="100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6" t="s">
        <v>100</v>
      </c>
      <c r="D175" s="100"/>
      <c r="E175" s="112" t="s">
        <v>101</v>
      </c>
      <c r="F175" s="100"/>
      <c r="G175" s="54">
        <v>47</v>
      </c>
      <c r="H175" s="108">
        <v>1</v>
      </c>
      <c r="I175" s="100"/>
      <c r="J175" s="54">
        <v>11.28</v>
      </c>
      <c r="K175" s="106" t="s">
        <v>38</v>
      </c>
      <c r="L175" s="100"/>
      <c r="M175" s="52" t="s">
        <v>38</v>
      </c>
      <c r="N175" s="106" t="s">
        <v>38</v>
      </c>
      <c r="O175" s="100"/>
      <c r="P175" s="106" t="s">
        <v>38</v>
      </c>
      <c r="Q175" s="100"/>
      <c r="R175" s="50"/>
    </row>
    <row r="176" spans="1:18" ht="14.25" customHeight="1" x14ac:dyDescent="0.25">
      <c r="A176" s="52" t="s">
        <v>38</v>
      </c>
      <c r="B176" s="52" t="s">
        <v>38</v>
      </c>
      <c r="C176" s="106" t="s">
        <v>102</v>
      </c>
      <c r="D176" s="100"/>
      <c r="E176" s="112" t="s">
        <v>101</v>
      </c>
      <c r="F176" s="100"/>
      <c r="G176" s="54">
        <v>0.11</v>
      </c>
      <c r="H176" s="108">
        <v>1</v>
      </c>
      <c r="I176" s="100"/>
      <c r="J176" s="54">
        <v>2.64E-2</v>
      </c>
      <c r="K176" s="106" t="s">
        <v>38</v>
      </c>
      <c r="L176" s="100"/>
      <c r="M176" s="52" t="s">
        <v>38</v>
      </c>
      <c r="N176" s="106" t="s">
        <v>38</v>
      </c>
      <c r="O176" s="100"/>
      <c r="P176" s="106" t="s">
        <v>38</v>
      </c>
      <c r="Q176" s="100"/>
      <c r="R176" s="50"/>
    </row>
    <row r="177" spans="1:18" ht="14.25" customHeight="1" x14ac:dyDescent="0.25">
      <c r="A177" s="52" t="s">
        <v>38</v>
      </c>
      <c r="B177" s="52" t="s">
        <v>38</v>
      </c>
      <c r="C177" s="102" t="s">
        <v>103</v>
      </c>
      <c r="D177" s="99"/>
      <c r="E177" s="99"/>
      <c r="F177" s="99"/>
      <c r="G177" s="99"/>
      <c r="H177" s="99"/>
      <c r="I177" s="99"/>
      <c r="J177" s="100"/>
      <c r="K177" s="104">
        <v>1259.81</v>
      </c>
      <c r="L177" s="100"/>
      <c r="M177" s="52" t="s">
        <v>38</v>
      </c>
      <c r="N177" s="113">
        <v>225.98</v>
      </c>
      <c r="O177" s="100"/>
      <c r="P177" s="105"/>
      <c r="Q177" s="100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06" t="s">
        <v>104</v>
      </c>
      <c r="D178" s="100"/>
      <c r="E178" s="112" t="s">
        <v>38</v>
      </c>
      <c r="F178" s="100"/>
      <c r="G178" s="50"/>
      <c r="H178" s="106" t="s">
        <v>38</v>
      </c>
      <c r="I178" s="100"/>
      <c r="J178" s="53" t="s">
        <v>38</v>
      </c>
      <c r="K178" s="106" t="s">
        <v>38</v>
      </c>
      <c r="L178" s="100"/>
      <c r="M178" s="52" t="s">
        <v>38</v>
      </c>
      <c r="N178" s="109">
        <v>206.4</v>
      </c>
      <c r="O178" s="100"/>
      <c r="P178" s="106" t="s">
        <v>38</v>
      </c>
      <c r="Q178" s="100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06" t="s">
        <v>231</v>
      </c>
      <c r="D179" s="100"/>
      <c r="E179" s="112" t="s">
        <v>105</v>
      </c>
      <c r="F179" s="100"/>
      <c r="G179" s="54">
        <v>97</v>
      </c>
      <c r="H179" s="108">
        <v>1</v>
      </c>
      <c r="I179" s="100"/>
      <c r="J179" s="54">
        <v>97</v>
      </c>
      <c r="K179" s="110"/>
      <c r="L179" s="100"/>
      <c r="M179" s="53" t="s">
        <v>38</v>
      </c>
      <c r="N179" s="109">
        <v>200.21</v>
      </c>
      <c r="O179" s="100"/>
      <c r="P179" s="107" t="s">
        <v>38</v>
      </c>
      <c r="Q179" s="100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06" t="s">
        <v>229</v>
      </c>
      <c r="D180" s="100"/>
      <c r="E180" s="112" t="s">
        <v>105</v>
      </c>
      <c r="F180" s="100"/>
      <c r="G180" s="54">
        <v>51</v>
      </c>
      <c r="H180" s="108">
        <v>1</v>
      </c>
      <c r="I180" s="100"/>
      <c r="J180" s="54">
        <v>51</v>
      </c>
      <c r="K180" s="110"/>
      <c r="L180" s="100"/>
      <c r="M180" s="53" t="s">
        <v>38</v>
      </c>
      <c r="N180" s="109">
        <v>105.26</v>
      </c>
      <c r="O180" s="100"/>
      <c r="P180" s="107" t="s">
        <v>38</v>
      </c>
      <c r="Q180" s="100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02" t="s">
        <v>106</v>
      </c>
      <c r="D181" s="99"/>
      <c r="E181" s="99"/>
      <c r="F181" s="99"/>
      <c r="G181" s="99"/>
      <c r="H181" s="99"/>
      <c r="I181" s="99"/>
      <c r="J181" s="100"/>
      <c r="K181" s="103" t="s">
        <v>38</v>
      </c>
      <c r="L181" s="99"/>
      <c r="M181" s="100"/>
      <c r="N181" s="104">
        <v>531.45000000000005</v>
      </c>
      <c r="O181" s="100"/>
      <c r="P181" s="105"/>
      <c r="Q181" s="100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02" t="s">
        <v>307</v>
      </c>
      <c r="D182" s="100"/>
      <c r="E182" s="114" t="s">
        <v>306</v>
      </c>
      <c r="F182" s="100"/>
      <c r="G182" s="48">
        <v>0.36</v>
      </c>
      <c r="H182" s="104">
        <v>1</v>
      </c>
      <c r="I182" s="100"/>
      <c r="J182" s="48">
        <v>0.36</v>
      </c>
      <c r="K182" s="105"/>
      <c r="L182" s="100"/>
      <c r="M182" s="49"/>
      <c r="N182" s="105"/>
      <c r="O182" s="100"/>
      <c r="P182" s="105"/>
      <c r="Q182" s="100"/>
      <c r="R182" s="50"/>
    </row>
    <row r="183" spans="1:18" ht="17.45" customHeight="1" x14ac:dyDescent="0.25">
      <c r="A183" s="51" t="s">
        <v>38</v>
      </c>
      <c r="B183" s="52" t="s">
        <v>189</v>
      </c>
      <c r="C183" s="106" t="s">
        <v>225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100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6" t="s">
        <v>93</v>
      </c>
      <c r="D184" s="100"/>
      <c r="E184" s="106" t="s">
        <v>38</v>
      </c>
      <c r="F184" s="100"/>
      <c r="G184" s="52" t="s">
        <v>38</v>
      </c>
      <c r="H184" s="110"/>
      <c r="I184" s="100"/>
      <c r="J184" s="53" t="s">
        <v>38</v>
      </c>
      <c r="K184" s="108">
        <v>414.41</v>
      </c>
      <c r="L184" s="100"/>
      <c r="M184" s="54">
        <v>1</v>
      </c>
      <c r="N184" s="109">
        <v>149.19</v>
      </c>
      <c r="O184" s="100"/>
      <c r="P184" s="108">
        <v>34.783000000000001</v>
      </c>
      <c r="Q184" s="100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6" t="s">
        <v>94</v>
      </c>
      <c r="D185" s="100"/>
      <c r="E185" s="106" t="s">
        <v>38</v>
      </c>
      <c r="F185" s="100"/>
      <c r="G185" s="52" t="s">
        <v>38</v>
      </c>
      <c r="H185" s="110"/>
      <c r="I185" s="100"/>
      <c r="J185" s="53" t="s">
        <v>38</v>
      </c>
      <c r="K185" s="110"/>
      <c r="L185" s="100"/>
      <c r="M185" s="54">
        <v>1</v>
      </c>
      <c r="N185" s="110"/>
      <c r="O185" s="100"/>
      <c r="P185" s="110"/>
      <c r="Q185" s="100"/>
      <c r="R185" s="50"/>
    </row>
    <row r="186" spans="1:18" ht="14.25" customHeight="1" x14ac:dyDescent="0.25">
      <c r="A186" s="52" t="s">
        <v>38</v>
      </c>
      <c r="B186" s="53" t="s">
        <v>51</v>
      </c>
      <c r="C186" s="106" t="s">
        <v>95</v>
      </c>
      <c r="D186" s="100"/>
      <c r="E186" s="106" t="s">
        <v>38</v>
      </c>
      <c r="F186" s="100"/>
      <c r="G186" s="52" t="s">
        <v>38</v>
      </c>
      <c r="H186" s="110"/>
      <c r="I186" s="100"/>
      <c r="J186" s="53" t="s">
        <v>38</v>
      </c>
      <c r="K186" s="110"/>
      <c r="L186" s="100"/>
      <c r="M186" s="54">
        <v>1</v>
      </c>
      <c r="N186" s="110"/>
      <c r="O186" s="100"/>
      <c r="P186" s="110"/>
      <c r="Q186" s="100"/>
      <c r="R186" s="50"/>
    </row>
    <row r="187" spans="1:18" ht="14.25" customHeight="1" x14ac:dyDescent="0.25">
      <c r="A187" s="52" t="s">
        <v>38</v>
      </c>
      <c r="B187" s="53" t="s">
        <v>53</v>
      </c>
      <c r="C187" s="106" t="s">
        <v>96</v>
      </c>
      <c r="D187" s="100"/>
      <c r="E187" s="106" t="s">
        <v>38</v>
      </c>
      <c r="F187" s="100"/>
      <c r="G187" s="52" t="s">
        <v>38</v>
      </c>
      <c r="H187" s="110"/>
      <c r="I187" s="100"/>
      <c r="J187" s="53" t="s">
        <v>38</v>
      </c>
      <c r="K187" s="108">
        <v>8.2899999999999991</v>
      </c>
      <c r="L187" s="100"/>
      <c r="M187" s="54">
        <v>1</v>
      </c>
      <c r="N187" s="109">
        <v>2.98</v>
      </c>
      <c r="O187" s="100"/>
      <c r="P187" s="108">
        <v>34.783000000000001</v>
      </c>
      <c r="Q187" s="100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06" t="s">
        <v>305</v>
      </c>
      <c r="D188" s="100"/>
      <c r="E188" s="107" t="s">
        <v>304</v>
      </c>
      <c r="F188" s="100"/>
      <c r="G188" s="54">
        <v>8.2899999999999991</v>
      </c>
      <c r="H188" s="108">
        <v>1</v>
      </c>
      <c r="I188" s="100"/>
      <c r="J188" s="54">
        <v>2.9843999999999999</v>
      </c>
      <c r="K188" s="107" t="s">
        <v>38</v>
      </c>
      <c r="L188" s="100"/>
      <c r="M188" s="52" t="s">
        <v>38</v>
      </c>
      <c r="N188" s="106" t="s">
        <v>38</v>
      </c>
      <c r="O188" s="100"/>
      <c r="P188" s="107" t="s">
        <v>38</v>
      </c>
      <c r="Q188" s="100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6" t="s">
        <v>100</v>
      </c>
      <c r="D189" s="100"/>
      <c r="E189" s="112" t="s">
        <v>101</v>
      </c>
      <c r="F189" s="100"/>
      <c r="G189" s="54">
        <v>22.72</v>
      </c>
      <c r="H189" s="108">
        <v>1</v>
      </c>
      <c r="I189" s="100"/>
      <c r="J189" s="54">
        <v>8.1791999999999998</v>
      </c>
      <c r="K189" s="106" t="s">
        <v>38</v>
      </c>
      <c r="L189" s="100"/>
      <c r="M189" s="52" t="s">
        <v>38</v>
      </c>
      <c r="N189" s="106" t="s">
        <v>38</v>
      </c>
      <c r="O189" s="100"/>
      <c r="P189" s="106" t="s">
        <v>38</v>
      </c>
      <c r="Q189" s="100"/>
      <c r="R189" s="50"/>
    </row>
    <row r="190" spans="1:18" ht="14.25" customHeight="1" x14ac:dyDescent="0.25">
      <c r="A190" s="52" t="s">
        <v>38</v>
      </c>
      <c r="B190" s="52" t="s">
        <v>38</v>
      </c>
      <c r="C190" s="106" t="s">
        <v>102</v>
      </c>
      <c r="D190" s="100"/>
      <c r="E190" s="112" t="s">
        <v>101</v>
      </c>
      <c r="F190" s="100"/>
      <c r="G190" s="50"/>
      <c r="H190" s="108">
        <v>1</v>
      </c>
      <c r="I190" s="100"/>
      <c r="J190" s="50"/>
      <c r="K190" s="106" t="s">
        <v>38</v>
      </c>
      <c r="L190" s="100"/>
      <c r="M190" s="52" t="s">
        <v>38</v>
      </c>
      <c r="N190" s="106" t="s">
        <v>38</v>
      </c>
      <c r="O190" s="100"/>
      <c r="P190" s="106" t="s">
        <v>38</v>
      </c>
      <c r="Q190" s="100"/>
      <c r="R190" s="50"/>
    </row>
    <row r="191" spans="1:18" ht="14.25" customHeight="1" x14ac:dyDescent="0.25">
      <c r="A191" s="52" t="s">
        <v>38</v>
      </c>
      <c r="B191" s="52" t="s">
        <v>38</v>
      </c>
      <c r="C191" s="102" t="s">
        <v>103</v>
      </c>
      <c r="D191" s="99"/>
      <c r="E191" s="99"/>
      <c r="F191" s="99"/>
      <c r="G191" s="99"/>
      <c r="H191" s="99"/>
      <c r="I191" s="99"/>
      <c r="J191" s="100"/>
      <c r="K191" s="104">
        <v>422.7</v>
      </c>
      <c r="L191" s="100"/>
      <c r="M191" s="52" t="s">
        <v>38</v>
      </c>
      <c r="N191" s="113">
        <v>152.16999999999999</v>
      </c>
      <c r="O191" s="100"/>
      <c r="P191" s="105"/>
      <c r="Q191" s="100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06" t="s">
        <v>104</v>
      </c>
      <c r="D192" s="100"/>
      <c r="E192" s="112" t="s">
        <v>38</v>
      </c>
      <c r="F192" s="100"/>
      <c r="G192" s="50"/>
      <c r="H192" s="106" t="s">
        <v>38</v>
      </c>
      <c r="I192" s="100"/>
      <c r="J192" s="53" t="s">
        <v>38</v>
      </c>
      <c r="K192" s="106" t="s">
        <v>38</v>
      </c>
      <c r="L192" s="100"/>
      <c r="M192" s="52" t="s">
        <v>38</v>
      </c>
      <c r="N192" s="109">
        <v>149.19</v>
      </c>
      <c r="O192" s="100"/>
      <c r="P192" s="106" t="s">
        <v>38</v>
      </c>
      <c r="Q192" s="100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06" t="s">
        <v>231</v>
      </c>
      <c r="D193" s="100"/>
      <c r="E193" s="112" t="s">
        <v>105</v>
      </c>
      <c r="F193" s="100"/>
      <c r="G193" s="54">
        <v>97</v>
      </c>
      <c r="H193" s="108">
        <v>1</v>
      </c>
      <c r="I193" s="100"/>
      <c r="J193" s="54">
        <v>97</v>
      </c>
      <c r="K193" s="110"/>
      <c r="L193" s="100"/>
      <c r="M193" s="53" t="s">
        <v>38</v>
      </c>
      <c r="N193" s="109">
        <v>144.71</v>
      </c>
      <c r="O193" s="100"/>
      <c r="P193" s="107" t="s">
        <v>38</v>
      </c>
      <c r="Q193" s="100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06" t="s">
        <v>229</v>
      </c>
      <c r="D194" s="100"/>
      <c r="E194" s="112" t="s">
        <v>105</v>
      </c>
      <c r="F194" s="100"/>
      <c r="G194" s="54">
        <v>51</v>
      </c>
      <c r="H194" s="108">
        <v>1</v>
      </c>
      <c r="I194" s="100"/>
      <c r="J194" s="54">
        <v>51</v>
      </c>
      <c r="K194" s="110"/>
      <c r="L194" s="100"/>
      <c r="M194" s="53" t="s">
        <v>38</v>
      </c>
      <c r="N194" s="109">
        <v>76.09</v>
      </c>
      <c r="O194" s="100"/>
      <c r="P194" s="107" t="s">
        <v>38</v>
      </c>
      <c r="Q194" s="100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02" t="s">
        <v>106</v>
      </c>
      <c r="D195" s="99"/>
      <c r="E195" s="99"/>
      <c r="F195" s="99"/>
      <c r="G195" s="99"/>
      <c r="H195" s="99"/>
      <c r="I195" s="99"/>
      <c r="J195" s="100"/>
      <c r="K195" s="103" t="s">
        <v>38</v>
      </c>
      <c r="L195" s="99"/>
      <c r="M195" s="100"/>
      <c r="N195" s="104">
        <v>372.97</v>
      </c>
      <c r="O195" s="100"/>
      <c r="P195" s="105"/>
      <c r="Q195" s="100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96" t="s">
        <v>57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101" t="s">
        <v>303</v>
      </c>
      <c r="O197" s="100"/>
      <c r="P197" s="101" t="s">
        <v>38</v>
      </c>
      <c r="Q197" s="100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96" t="s">
        <v>215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100"/>
      <c r="N198" s="101" t="s">
        <v>301</v>
      </c>
      <c r="O198" s="100"/>
      <c r="P198" s="101" t="s">
        <v>38</v>
      </c>
      <c r="Q198" s="100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96" t="s">
        <v>181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101" t="s">
        <v>299</v>
      </c>
      <c r="O199" s="100"/>
      <c r="P199" s="101" t="s">
        <v>38</v>
      </c>
      <c r="Q199" s="100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96" t="s">
        <v>58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100"/>
      <c r="N200" s="101" t="s">
        <v>297</v>
      </c>
      <c r="O200" s="100"/>
      <c r="P200" s="101" t="s">
        <v>38</v>
      </c>
      <c r="Q200" s="100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96" t="s">
        <v>208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100"/>
      <c r="N201" s="101" t="s">
        <v>295</v>
      </c>
      <c r="O201" s="100"/>
      <c r="P201" s="101" t="s">
        <v>38</v>
      </c>
      <c r="Q201" s="100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96" t="s">
        <v>59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100"/>
      <c r="N202" s="101" t="s">
        <v>38</v>
      </c>
      <c r="O202" s="100"/>
      <c r="P202" s="101" t="s">
        <v>38</v>
      </c>
      <c r="Q202" s="100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96" t="s">
        <v>60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100"/>
      <c r="N203" s="101" t="s">
        <v>38</v>
      </c>
      <c r="O203" s="98"/>
      <c r="P203" s="101" t="s">
        <v>38</v>
      </c>
      <c r="Q203" s="98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96" t="s">
        <v>176</v>
      </c>
      <c r="D204" s="97"/>
      <c r="E204" s="97"/>
      <c r="F204" s="97"/>
      <c r="G204" s="97"/>
      <c r="H204" s="97"/>
      <c r="I204" s="97"/>
      <c r="J204" s="97"/>
      <c r="K204" s="97"/>
      <c r="L204" s="97"/>
      <c r="M204" s="98"/>
      <c r="N204" s="101" t="s">
        <v>38</v>
      </c>
      <c r="O204" s="98"/>
      <c r="P204" s="101" t="s">
        <v>38</v>
      </c>
      <c r="Q204" s="98"/>
      <c r="R204" s="56" t="s">
        <v>291</v>
      </c>
    </row>
    <row r="205" spans="1:18" ht="18.2" customHeight="1" x14ac:dyDescent="0.25">
      <c r="A205" s="111" t="s">
        <v>290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</row>
    <row r="206" spans="1:18" ht="50.25" customHeight="1" x14ac:dyDescent="0.25">
      <c r="A206" s="46" t="s">
        <v>38</v>
      </c>
      <c r="B206" s="47" t="s">
        <v>289</v>
      </c>
      <c r="C206" s="102" t="s">
        <v>288</v>
      </c>
      <c r="D206" s="98"/>
      <c r="E206" s="114" t="s">
        <v>260</v>
      </c>
      <c r="F206" s="98"/>
      <c r="G206" s="48">
        <v>0.1575</v>
      </c>
      <c r="H206" s="104">
        <v>1</v>
      </c>
      <c r="I206" s="98"/>
      <c r="J206" s="48">
        <v>0.1575</v>
      </c>
      <c r="K206" s="105"/>
      <c r="L206" s="98"/>
      <c r="M206" s="49"/>
      <c r="N206" s="105"/>
      <c r="O206" s="98"/>
      <c r="P206" s="105"/>
      <c r="Q206" s="98"/>
      <c r="R206" s="50"/>
    </row>
    <row r="207" spans="1:18" ht="17.45" customHeight="1" x14ac:dyDescent="0.25">
      <c r="A207" s="51" t="s">
        <v>38</v>
      </c>
      <c r="B207" s="52" t="s">
        <v>189</v>
      </c>
      <c r="C207" s="106" t="s">
        <v>188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8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6" t="s">
        <v>93</v>
      </c>
      <c r="D208" s="98"/>
      <c r="E208" s="106" t="s">
        <v>38</v>
      </c>
      <c r="F208" s="98"/>
      <c r="G208" s="52" t="s">
        <v>38</v>
      </c>
      <c r="H208" s="110"/>
      <c r="I208" s="98"/>
      <c r="J208" s="53" t="s">
        <v>38</v>
      </c>
      <c r="K208" s="108">
        <v>1937.25</v>
      </c>
      <c r="L208" s="98"/>
      <c r="M208" s="54">
        <v>1</v>
      </c>
      <c r="N208" s="109">
        <v>305.12</v>
      </c>
      <c r="O208" s="98"/>
      <c r="P208" s="108">
        <v>34.783000000000001</v>
      </c>
      <c r="Q208" s="98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06" t="s">
        <v>94</v>
      </c>
      <c r="D209" s="98"/>
      <c r="E209" s="106" t="s">
        <v>38</v>
      </c>
      <c r="F209" s="98"/>
      <c r="G209" s="52" t="s">
        <v>38</v>
      </c>
      <c r="H209" s="110"/>
      <c r="I209" s="98"/>
      <c r="J209" s="53" t="s">
        <v>38</v>
      </c>
      <c r="K209" s="110"/>
      <c r="L209" s="98"/>
      <c r="M209" s="54">
        <v>1</v>
      </c>
      <c r="N209" s="110"/>
      <c r="O209" s="98"/>
      <c r="P209" s="110"/>
      <c r="Q209" s="98"/>
      <c r="R209" s="50"/>
    </row>
    <row r="210" spans="1:18" ht="14.25" customHeight="1" x14ac:dyDescent="0.25">
      <c r="A210" s="52" t="s">
        <v>38</v>
      </c>
      <c r="B210" s="53" t="s">
        <v>51</v>
      </c>
      <c r="C210" s="106" t="s">
        <v>95</v>
      </c>
      <c r="D210" s="100"/>
      <c r="E210" s="106" t="s">
        <v>38</v>
      </c>
      <c r="F210" s="100"/>
      <c r="G210" s="52" t="s">
        <v>38</v>
      </c>
      <c r="H210" s="110"/>
      <c r="I210" s="100"/>
      <c r="J210" s="53" t="s">
        <v>38</v>
      </c>
      <c r="K210" s="110"/>
      <c r="L210" s="100"/>
      <c r="M210" s="54">
        <v>1</v>
      </c>
      <c r="N210" s="110"/>
      <c r="O210" s="100"/>
      <c r="P210" s="110"/>
      <c r="Q210" s="100"/>
      <c r="R210" s="50"/>
    </row>
    <row r="211" spans="1:18" ht="14.25" customHeight="1" x14ac:dyDescent="0.25">
      <c r="A211" s="52" t="s">
        <v>38</v>
      </c>
      <c r="B211" s="53" t="s">
        <v>53</v>
      </c>
      <c r="C211" s="106" t="s">
        <v>96</v>
      </c>
      <c r="D211" s="100"/>
      <c r="E211" s="106" t="s">
        <v>38</v>
      </c>
      <c r="F211" s="100"/>
      <c r="G211" s="52" t="s">
        <v>38</v>
      </c>
      <c r="H211" s="110"/>
      <c r="I211" s="100"/>
      <c r="J211" s="53" t="s">
        <v>38</v>
      </c>
      <c r="K211" s="110"/>
      <c r="L211" s="100"/>
      <c r="M211" s="54">
        <v>1</v>
      </c>
      <c r="N211" s="110"/>
      <c r="O211" s="100"/>
      <c r="P211" s="110"/>
      <c r="Q211" s="100"/>
      <c r="R211" s="50"/>
    </row>
    <row r="212" spans="1:18" ht="14.25" customHeight="1" x14ac:dyDescent="0.25">
      <c r="A212" s="52" t="s">
        <v>38</v>
      </c>
      <c r="B212" s="52" t="s">
        <v>38</v>
      </c>
      <c r="C212" s="106" t="s">
        <v>100</v>
      </c>
      <c r="D212" s="100"/>
      <c r="E212" s="112" t="s">
        <v>101</v>
      </c>
      <c r="F212" s="100"/>
      <c r="G212" s="54">
        <v>189</v>
      </c>
      <c r="H212" s="108">
        <v>1</v>
      </c>
      <c r="I212" s="100"/>
      <c r="J212" s="54">
        <v>29.767499999999998</v>
      </c>
      <c r="K212" s="106" t="s">
        <v>38</v>
      </c>
      <c r="L212" s="100"/>
      <c r="M212" s="52" t="s">
        <v>38</v>
      </c>
      <c r="N212" s="106" t="s">
        <v>38</v>
      </c>
      <c r="O212" s="100"/>
      <c r="P212" s="106" t="s">
        <v>38</v>
      </c>
      <c r="Q212" s="100"/>
      <c r="R212" s="50"/>
    </row>
    <row r="213" spans="1:18" ht="14.25" customHeight="1" x14ac:dyDescent="0.25">
      <c r="A213" s="52" t="s">
        <v>38</v>
      </c>
      <c r="B213" s="52" t="s">
        <v>38</v>
      </c>
      <c r="C213" s="106" t="s">
        <v>102</v>
      </c>
      <c r="D213" s="100"/>
      <c r="E213" s="112" t="s">
        <v>101</v>
      </c>
      <c r="F213" s="100"/>
      <c r="G213" s="50"/>
      <c r="H213" s="108">
        <v>1</v>
      </c>
      <c r="I213" s="100"/>
      <c r="J213" s="50"/>
      <c r="K213" s="106" t="s">
        <v>38</v>
      </c>
      <c r="L213" s="100"/>
      <c r="M213" s="52" t="s">
        <v>38</v>
      </c>
      <c r="N213" s="106" t="s">
        <v>38</v>
      </c>
      <c r="O213" s="100"/>
      <c r="P213" s="106" t="s">
        <v>38</v>
      </c>
      <c r="Q213" s="100"/>
      <c r="R213" s="50"/>
    </row>
    <row r="214" spans="1:18" ht="14.25" customHeight="1" x14ac:dyDescent="0.25">
      <c r="A214" s="52" t="s">
        <v>38</v>
      </c>
      <c r="B214" s="52" t="s">
        <v>38</v>
      </c>
      <c r="C214" s="102" t="s">
        <v>103</v>
      </c>
      <c r="D214" s="99"/>
      <c r="E214" s="99"/>
      <c r="F214" s="99"/>
      <c r="G214" s="99"/>
      <c r="H214" s="99"/>
      <c r="I214" s="99"/>
      <c r="J214" s="100"/>
      <c r="K214" s="104">
        <v>1937.25</v>
      </c>
      <c r="L214" s="100"/>
      <c r="M214" s="52" t="s">
        <v>38</v>
      </c>
      <c r="N214" s="113">
        <v>305.12</v>
      </c>
      <c r="O214" s="100"/>
      <c r="P214" s="105"/>
      <c r="Q214" s="100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06" t="s">
        <v>104</v>
      </c>
      <c r="D215" s="100"/>
      <c r="E215" s="112" t="s">
        <v>38</v>
      </c>
      <c r="F215" s="100"/>
      <c r="G215" s="50"/>
      <c r="H215" s="106" t="s">
        <v>38</v>
      </c>
      <c r="I215" s="100"/>
      <c r="J215" s="53" t="s">
        <v>38</v>
      </c>
      <c r="K215" s="106" t="s">
        <v>38</v>
      </c>
      <c r="L215" s="100"/>
      <c r="M215" s="52" t="s">
        <v>38</v>
      </c>
      <c r="N215" s="109">
        <v>305.12</v>
      </c>
      <c r="O215" s="100"/>
      <c r="P215" s="106" t="s">
        <v>38</v>
      </c>
      <c r="Q215" s="100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06" t="s">
        <v>258</v>
      </c>
      <c r="D216" s="100"/>
      <c r="E216" s="112" t="s">
        <v>105</v>
      </c>
      <c r="F216" s="100"/>
      <c r="G216" s="54">
        <v>89</v>
      </c>
      <c r="H216" s="108">
        <v>1</v>
      </c>
      <c r="I216" s="100"/>
      <c r="J216" s="54">
        <v>89</v>
      </c>
      <c r="K216" s="110"/>
      <c r="L216" s="100"/>
      <c r="M216" s="53" t="s">
        <v>38</v>
      </c>
      <c r="N216" s="109">
        <v>271.56</v>
      </c>
      <c r="O216" s="100"/>
      <c r="P216" s="107" t="s">
        <v>38</v>
      </c>
      <c r="Q216" s="100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06" t="s">
        <v>256</v>
      </c>
      <c r="D217" s="100"/>
      <c r="E217" s="112" t="s">
        <v>105</v>
      </c>
      <c r="F217" s="100"/>
      <c r="G217" s="54">
        <v>40</v>
      </c>
      <c r="H217" s="108">
        <v>1</v>
      </c>
      <c r="I217" s="100"/>
      <c r="J217" s="54">
        <v>40</v>
      </c>
      <c r="K217" s="110"/>
      <c r="L217" s="100"/>
      <c r="M217" s="53" t="s">
        <v>38</v>
      </c>
      <c r="N217" s="109">
        <v>122.05</v>
      </c>
      <c r="O217" s="100"/>
      <c r="P217" s="107" t="s">
        <v>38</v>
      </c>
      <c r="Q217" s="100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02" t="s">
        <v>106</v>
      </c>
      <c r="D218" s="99"/>
      <c r="E218" s="99"/>
      <c r="F218" s="99"/>
      <c r="G218" s="99"/>
      <c r="H218" s="99"/>
      <c r="I218" s="99"/>
      <c r="J218" s="100"/>
      <c r="K218" s="103" t="s">
        <v>38</v>
      </c>
      <c r="L218" s="99"/>
      <c r="M218" s="100"/>
      <c r="N218" s="104">
        <v>698.73</v>
      </c>
      <c r="O218" s="100"/>
      <c r="P218" s="105"/>
      <c r="Q218" s="100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02" t="s">
        <v>286</v>
      </c>
      <c r="D219" s="100"/>
      <c r="E219" s="114" t="s">
        <v>285</v>
      </c>
      <c r="F219" s="100"/>
      <c r="G219" s="48">
        <v>1.6</v>
      </c>
      <c r="H219" s="104">
        <v>1</v>
      </c>
      <c r="I219" s="100"/>
      <c r="J219" s="48">
        <v>1.6</v>
      </c>
      <c r="K219" s="105"/>
      <c r="L219" s="100"/>
      <c r="M219" s="49"/>
      <c r="N219" s="105"/>
      <c r="O219" s="100"/>
      <c r="P219" s="105"/>
      <c r="Q219" s="100"/>
      <c r="R219" s="50"/>
    </row>
    <row r="220" spans="1:18" ht="17.45" customHeight="1" x14ac:dyDescent="0.25">
      <c r="A220" s="51" t="s">
        <v>38</v>
      </c>
      <c r="B220" s="52" t="s">
        <v>189</v>
      </c>
      <c r="C220" s="106" t="s">
        <v>284</v>
      </c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100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6" t="s">
        <v>93</v>
      </c>
      <c r="D221" s="100"/>
      <c r="E221" s="106" t="s">
        <v>38</v>
      </c>
      <c r="F221" s="100"/>
      <c r="G221" s="52" t="s">
        <v>38</v>
      </c>
      <c r="H221" s="110"/>
      <c r="I221" s="100"/>
      <c r="J221" s="53" t="s">
        <v>38</v>
      </c>
      <c r="K221" s="108">
        <v>123.05</v>
      </c>
      <c r="L221" s="100"/>
      <c r="M221" s="54">
        <v>1</v>
      </c>
      <c r="N221" s="109">
        <v>196.89</v>
      </c>
      <c r="O221" s="100"/>
      <c r="P221" s="108">
        <v>34.783000000000001</v>
      </c>
      <c r="Q221" s="100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06" t="s">
        <v>94</v>
      </c>
      <c r="D222" s="100"/>
      <c r="E222" s="106" t="s">
        <v>38</v>
      </c>
      <c r="F222" s="100"/>
      <c r="G222" s="52" t="s">
        <v>38</v>
      </c>
      <c r="H222" s="110"/>
      <c r="I222" s="100"/>
      <c r="J222" s="53" t="s">
        <v>38</v>
      </c>
      <c r="K222" s="108">
        <v>58.94</v>
      </c>
      <c r="L222" s="100"/>
      <c r="M222" s="54">
        <v>1</v>
      </c>
      <c r="N222" s="109">
        <v>94.3</v>
      </c>
      <c r="O222" s="100"/>
      <c r="P222" s="108">
        <v>13.177</v>
      </c>
      <c r="Q222" s="100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6" t="s">
        <v>95</v>
      </c>
      <c r="D223" s="100"/>
      <c r="E223" s="106" t="s">
        <v>38</v>
      </c>
      <c r="F223" s="100"/>
      <c r="G223" s="52" t="s">
        <v>38</v>
      </c>
      <c r="H223" s="110"/>
      <c r="I223" s="100"/>
      <c r="J223" s="53" t="s">
        <v>38</v>
      </c>
      <c r="K223" s="108">
        <v>3</v>
      </c>
      <c r="L223" s="100"/>
      <c r="M223" s="54">
        <v>1</v>
      </c>
      <c r="N223" s="109">
        <v>4.8</v>
      </c>
      <c r="O223" s="100"/>
      <c r="P223" s="108">
        <v>34.783000000000001</v>
      </c>
      <c r="Q223" s="100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06" t="s">
        <v>96</v>
      </c>
      <c r="D224" s="100"/>
      <c r="E224" s="106" t="s">
        <v>38</v>
      </c>
      <c r="F224" s="100"/>
      <c r="G224" s="52" t="s">
        <v>38</v>
      </c>
      <c r="H224" s="110"/>
      <c r="I224" s="100"/>
      <c r="J224" s="53" t="s">
        <v>38</v>
      </c>
      <c r="K224" s="108">
        <v>78.989999999999995</v>
      </c>
      <c r="L224" s="100"/>
      <c r="M224" s="54">
        <v>1</v>
      </c>
      <c r="N224" s="109">
        <v>126.38</v>
      </c>
      <c r="O224" s="100"/>
      <c r="P224" s="108">
        <v>4.3330000000000002</v>
      </c>
      <c r="Q224" s="100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06" t="s">
        <v>98</v>
      </c>
      <c r="D225" s="100"/>
      <c r="E225" s="107" t="s">
        <v>99</v>
      </c>
      <c r="F225" s="100"/>
      <c r="G225" s="54">
        <v>2.46</v>
      </c>
      <c r="H225" s="108">
        <v>1</v>
      </c>
      <c r="I225" s="100"/>
      <c r="J225" s="54">
        <v>3.9359999999999999</v>
      </c>
      <c r="K225" s="107" t="s">
        <v>38</v>
      </c>
      <c r="L225" s="100"/>
      <c r="M225" s="52" t="s">
        <v>38</v>
      </c>
      <c r="N225" s="106" t="s">
        <v>38</v>
      </c>
      <c r="O225" s="100"/>
      <c r="P225" s="107" t="s">
        <v>38</v>
      </c>
      <c r="Q225" s="100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6" t="s">
        <v>100</v>
      </c>
      <c r="D226" s="100"/>
      <c r="E226" s="112" t="s">
        <v>101</v>
      </c>
      <c r="F226" s="100"/>
      <c r="G226" s="54">
        <v>10.7</v>
      </c>
      <c r="H226" s="108">
        <v>1</v>
      </c>
      <c r="I226" s="100"/>
      <c r="J226" s="54">
        <v>17.12</v>
      </c>
      <c r="K226" s="106" t="s">
        <v>38</v>
      </c>
      <c r="L226" s="100"/>
      <c r="M226" s="52" t="s">
        <v>38</v>
      </c>
      <c r="N226" s="106" t="s">
        <v>38</v>
      </c>
      <c r="O226" s="100"/>
      <c r="P226" s="106" t="s">
        <v>38</v>
      </c>
      <c r="Q226" s="100"/>
      <c r="R226" s="50"/>
    </row>
    <row r="227" spans="1:18" ht="14.25" customHeight="1" x14ac:dyDescent="0.25">
      <c r="A227" s="52" t="s">
        <v>38</v>
      </c>
      <c r="B227" s="52" t="s">
        <v>38</v>
      </c>
      <c r="C227" s="106" t="s">
        <v>102</v>
      </c>
      <c r="D227" s="100"/>
      <c r="E227" s="112" t="s">
        <v>101</v>
      </c>
      <c r="F227" s="100"/>
      <c r="G227" s="54">
        <v>0.19</v>
      </c>
      <c r="H227" s="108">
        <v>1</v>
      </c>
      <c r="I227" s="100"/>
      <c r="J227" s="54">
        <v>0.30399999999999999</v>
      </c>
      <c r="K227" s="106" t="s">
        <v>38</v>
      </c>
      <c r="L227" s="100"/>
      <c r="M227" s="52" t="s">
        <v>38</v>
      </c>
      <c r="N227" s="106" t="s">
        <v>38</v>
      </c>
      <c r="O227" s="100"/>
      <c r="P227" s="106" t="s">
        <v>38</v>
      </c>
      <c r="Q227" s="100"/>
      <c r="R227" s="50"/>
    </row>
    <row r="228" spans="1:18" ht="14.25" customHeight="1" x14ac:dyDescent="0.25">
      <c r="A228" s="52" t="s">
        <v>38</v>
      </c>
      <c r="B228" s="52" t="s">
        <v>38</v>
      </c>
      <c r="C228" s="102" t="s">
        <v>103</v>
      </c>
      <c r="D228" s="99"/>
      <c r="E228" s="99"/>
      <c r="F228" s="99"/>
      <c r="G228" s="99"/>
      <c r="H228" s="99"/>
      <c r="I228" s="99"/>
      <c r="J228" s="100"/>
      <c r="K228" s="104">
        <v>260.98</v>
      </c>
      <c r="L228" s="100"/>
      <c r="M228" s="52" t="s">
        <v>38</v>
      </c>
      <c r="N228" s="113">
        <v>417.57</v>
      </c>
      <c r="O228" s="100"/>
      <c r="P228" s="105"/>
      <c r="Q228" s="100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06" t="s">
        <v>104</v>
      </c>
      <c r="D229" s="100"/>
      <c r="E229" s="112" t="s">
        <v>38</v>
      </c>
      <c r="F229" s="100"/>
      <c r="G229" s="50"/>
      <c r="H229" s="106" t="s">
        <v>38</v>
      </c>
      <c r="I229" s="100"/>
      <c r="J229" s="53" t="s">
        <v>38</v>
      </c>
      <c r="K229" s="106" t="s">
        <v>38</v>
      </c>
      <c r="L229" s="100"/>
      <c r="M229" s="52" t="s">
        <v>38</v>
      </c>
      <c r="N229" s="109">
        <v>201.69</v>
      </c>
      <c r="O229" s="100"/>
      <c r="P229" s="106" t="s">
        <v>38</v>
      </c>
      <c r="Q229" s="100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06" t="s">
        <v>231</v>
      </c>
      <c r="D230" s="100"/>
      <c r="E230" s="112" t="s">
        <v>105</v>
      </c>
      <c r="F230" s="100"/>
      <c r="G230" s="54">
        <v>97</v>
      </c>
      <c r="H230" s="108">
        <v>1</v>
      </c>
      <c r="I230" s="100"/>
      <c r="J230" s="54">
        <v>97</v>
      </c>
      <c r="K230" s="110"/>
      <c r="L230" s="100"/>
      <c r="M230" s="53" t="s">
        <v>38</v>
      </c>
      <c r="N230" s="109">
        <v>195.64</v>
      </c>
      <c r="O230" s="100"/>
      <c r="P230" s="107" t="s">
        <v>38</v>
      </c>
      <c r="Q230" s="100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06" t="s">
        <v>229</v>
      </c>
      <c r="D231" s="100"/>
      <c r="E231" s="112" t="s">
        <v>105</v>
      </c>
      <c r="F231" s="100"/>
      <c r="G231" s="54">
        <v>51</v>
      </c>
      <c r="H231" s="108">
        <v>1</v>
      </c>
      <c r="I231" s="100"/>
      <c r="J231" s="54">
        <v>51</v>
      </c>
      <c r="K231" s="110"/>
      <c r="L231" s="100"/>
      <c r="M231" s="53" t="s">
        <v>38</v>
      </c>
      <c r="N231" s="109">
        <v>102.86</v>
      </c>
      <c r="O231" s="100"/>
      <c r="P231" s="107" t="s">
        <v>38</v>
      </c>
      <c r="Q231" s="100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02" t="s">
        <v>106</v>
      </c>
      <c r="D232" s="99"/>
      <c r="E232" s="99"/>
      <c r="F232" s="99"/>
      <c r="G232" s="99"/>
      <c r="H232" s="99"/>
      <c r="I232" s="99"/>
      <c r="J232" s="100"/>
      <c r="K232" s="103" t="s">
        <v>38</v>
      </c>
      <c r="L232" s="99"/>
      <c r="M232" s="100"/>
      <c r="N232" s="104">
        <v>716.07</v>
      </c>
      <c r="O232" s="100"/>
      <c r="P232" s="105"/>
      <c r="Q232" s="100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06" t="s">
        <v>282</v>
      </c>
      <c r="D233" s="100"/>
      <c r="E233" s="107" t="s">
        <v>281</v>
      </c>
      <c r="F233" s="100"/>
      <c r="G233" s="54">
        <v>180.96</v>
      </c>
      <c r="H233" s="108">
        <v>1</v>
      </c>
      <c r="I233" s="100"/>
      <c r="J233" s="54">
        <v>180.96</v>
      </c>
      <c r="K233" s="108">
        <v>54.05</v>
      </c>
      <c r="L233" s="100"/>
      <c r="M233" s="54">
        <v>1</v>
      </c>
      <c r="N233" s="109">
        <v>866.8</v>
      </c>
      <c r="O233" s="100"/>
      <c r="P233" s="108">
        <v>11.28</v>
      </c>
      <c r="Q233" s="100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02" t="s">
        <v>106</v>
      </c>
      <c r="D234" s="99"/>
      <c r="E234" s="99"/>
      <c r="F234" s="99"/>
      <c r="G234" s="99"/>
      <c r="H234" s="99"/>
      <c r="I234" s="99"/>
      <c r="J234" s="100"/>
      <c r="K234" s="103" t="s">
        <v>38</v>
      </c>
      <c r="L234" s="99"/>
      <c r="M234" s="100"/>
      <c r="N234" s="104">
        <v>866.8</v>
      </c>
      <c r="O234" s="100"/>
      <c r="P234" s="105"/>
      <c r="Q234" s="100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02" t="s">
        <v>279</v>
      </c>
      <c r="D235" s="100"/>
      <c r="E235" s="114" t="s">
        <v>278</v>
      </c>
      <c r="F235" s="100"/>
      <c r="G235" s="48">
        <v>2.4</v>
      </c>
      <c r="H235" s="104">
        <v>1</v>
      </c>
      <c r="I235" s="100"/>
      <c r="J235" s="48">
        <v>2.4</v>
      </c>
      <c r="K235" s="105"/>
      <c r="L235" s="100"/>
      <c r="M235" s="49"/>
      <c r="N235" s="105"/>
      <c r="O235" s="100"/>
      <c r="P235" s="105"/>
      <c r="Q235" s="100"/>
      <c r="R235" s="50"/>
    </row>
    <row r="236" spans="1:18" ht="17.45" customHeight="1" x14ac:dyDescent="0.25">
      <c r="A236" s="51" t="s">
        <v>38</v>
      </c>
      <c r="B236" s="52" t="s">
        <v>189</v>
      </c>
      <c r="C236" s="106" t="s">
        <v>277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100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6" t="s">
        <v>93</v>
      </c>
      <c r="D237" s="100"/>
      <c r="E237" s="106" t="s">
        <v>38</v>
      </c>
      <c r="F237" s="100"/>
      <c r="G237" s="52" t="s">
        <v>38</v>
      </c>
      <c r="H237" s="110"/>
      <c r="I237" s="100"/>
      <c r="J237" s="53" t="s">
        <v>38</v>
      </c>
      <c r="K237" s="108">
        <v>18.61</v>
      </c>
      <c r="L237" s="100"/>
      <c r="M237" s="54">
        <v>1</v>
      </c>
      <c r="N237" s="109">
        <v>44.67</v>
      </c>
      <c r="O237" s="100"/>
      <c r="P237" s="108">
        <v>34.783000000000001</v>
      </c>
      <c r="Q237" s="100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06" t="s">
        <v>94</v>
      </c>
      <c r="D238" s="100"/>
      <c r="E238" s="106" t="s">
        <v>38</v>
      </c>
      <c r="F238" s="100"/>
      <c r="G238" s="52" t="s">
        <v>38</v>
      </c>
      <c r="H238" s="110"/>
      <c r="I238" s="100"/>
      <c r="J238" s="53" t="s">
        <v>38</v>
      </c>
      <c r="K238" s="108">
        <v>15</v>
      </c>
      <c r="L238" s="100"/>
      <c r="M238" s="54">
        <v>1</v>
      </c>
      <c r="N238" s="109">
        <v>36</v>
      </c>
      <c r="O238" s="100"/>
      <c r="P238" s="108">
        <v>16.756</v>
      </c>
      <c r="Q238" s="100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06" t="s">
        <v>95</v>
      </c>
      <c r="D239" s="100"/>
      <c r="E239" s="106" t="s">
        <v>38</v>
      </c>
      <c r="F239" s="100"/>
      <c r="G239" s="52" t="s">
        <v>38</v>
      </c>
      <c r="H239" s="110"/>
      <c r="I239" s="100"/>
      <c r="J239" s="53" t="s">
        <v>38</v>
      </c>
      <c r="K239" s="110"/>
      <c r="L239" s="100"/>
      <c r="M239" s="54">
        <v>1</v>
      </c>
      <c r="N239" s="110"/>
      <c r="O239" s="100"/>
      <c r="P239" s="108">
        <v>34.783000000000001</v>
      </c>
      <c r="Q239" s="100"/>
      <c r="R239" s="50"/>
    </row>
    <row r="240" spans="1:18" ht="14.25" customHeight="1" x14ac:dyDescent="0.25">
      <c r="A240" s="52" t="s">
        <v>38</v>
      </c>
      <c r="B240" s="53" t="s">
        <v>53</v>
      </c>
      <c r="C240" s="106" t="s">
        <v>96</v>
      </c>
      <c r="D240" s="100"/>
      <c r="E240" s="106" t="s">
        <v>38</v>
      </c>
      <c r="F240" s="100"/>
      <c r="G240" s="52" t="s">
        <v>38</v>
      </c>
      <c r="H240" s="110"/>
      <c r="I240" s="100"/>
      <c r="J240" s="53" t="s">
        <v>38</v>
      </c>
      <c r="K240" s="108">
        <v>1.66</v>
      </c>
      <c r="L240" s="100"/>
      <c r="M240" s="54">
        <v>1</v>
      </c>
      <c r="N240" s="109">
        <v>3.98</v>
      </c>
      <c r="O240" s="100"/>
      <c r="P240" s="108">
        <v>12.428000000000001</v>
      </c>
      <c r="Q240" s="100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06" t="s">
        <v>275</v>
      </c>
      <c r="D241" s="100"/>
      <c r="E241" s="107" t="s">
        <v>263</v>
      </c>
      <c r="F241" s="100"/>
      <c r="G241" s="50"/>
      <c r="H241" s="110"/>
      <c r="I241" s="100"/>
      <c r="J241" s="50"/>
      <c r="K241" s="107" t="s">
        <v>38</v>
      </c>
      <c r="L241" s="100"/>
      <c r="M241" s="52" t="s">
        <v>38</v>
      </c>
      <c r="N241" s="106" t="s">
        <v>38</v>
      </c>
      <c r="O241" s="100"/>
      <c r="P241" s="107" t="s">
        <v>38</v>
      </c>
      <c r="Q241" s="100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6" t="s">
        <v>100</v>
      </c>
      <c r="D242" s="100"/>
      <c r="E242" s="112" t="s">
        <v>101</v>
      </c>
      <c r="F242" s="100"/>
      <c r="G242" s="54">
        <v>1.8</v>
      </c>
      <c r="H242" s="108">
        <v>1</v>
      </c>
      <c r="I242" s="100"/>
      <c r="J242" s="54">
        <v>4.32</v>
      </c>
      <c r="K242" s="106" t="s">
        <v>38</v>
      </c>
      <c r="L242" s="100"/>
      <c r="M242" s="52" t="s">
        <v>38</v>
      </c>
      <c r="N242" s="106" t="s">
        <v>38</v>
      </c>
      <c r="O242" s="100"/>
      <c r="P242" s="106" t="s">
        <v>38</v>
      </c>
      <c r="Q242" s="100"/>
      <c r="R242" s="50"/>
    </row>
    <row r="243" spans="1:18" ht="14.25" customHeight="1" x14ac:dyDescent="0.25">
      <c r="A243" s="52" t="s">
        <v>38</v>
      </c>
      <c r="B243" s="52" t="s">
        <v>38</v>
      </c>
      <c r="C243" s="106" t="s">
        <v>102</v>
      </c>
      <c r="D243" s="100"/>
      <c r="E243" s="112" t="s">
        <v>101</v>
      </c>
      <c r="F243" s="100"/>
      <c r="G243" s="50"/>
      <c r="H243" s="108">
        <v>1</v>
      </c>
      <c r="I243" s="100"/>
      <c r="J243" s="50"/>
      <c r="K243" s="106" t="s">
        <v>38</v>
      </c>
      <c r="L243" s="100"/>
      <c r="M243" s="52" t="s">
        <v>38</v>
      </c>
      <c r="N243" s="106" t="s">
        <v>38</v>
      </c>
      <c r="O243" s="100"/>
      <c r="P243" s="106" t="s">
        <v>38</v>
      </c>
      <c r="Q243" s="100"/>
      <c r="R243" s="50"/>
    </row>
    <row r="244" spans="1:18" ht="14.25" customHeight="1" x14ac:dyDescent="0.25">
      <c r="A244" s="52" t="s">
        <v>38</v>
      </c>
      <c r="B244" s="52" t="s">
        <v>38</v>
      </c>
      <c r="C244" s="102" t="s">
        <v>103</v>
      </c>
      <c r="D244" s="99"/>
      <c r="E244" s="99"/>
      <c r="F244" s="99"/>
      <c r="G244" s="99"/>
      <c r="H244" s="99"/>
      <c r="I244" s="99"/>
      <c r="J244" s="100"/>
      <c r="K244" s="104">
        <v>35.270000000000003</v>
      </c>
      <c r="L244" s="100"/>
      <c r="M244" s="52" t="s">
        <v>38</v>
      </c>
      <c r="N244" s="113">
        <v>84.65</v>
      </c>
      <c r="O244" s="100"/>
      <c r="P244" s="105"/>
      <c r="Q244" s="100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6" t="s">
        <v>104</v>
      </c>
      <c r="D245" s="100"/>
      <c r="E245" s="112" t="s">
        <v>38</v>
      </c>
      <c r="F245" s="100"/>
      <c r="G245" s="50"/>
      <c r="H245" s="106" t="s">
        <v>38</v>
      </c>
      <c r="I245" s="100"/>
      <c r="J245" s="53" t="s">
        <v>38</v>
      </c>
      <c r="K245" s="106" t="s">
        <v>38</v>
      </c>
      <c r="L245" s="100"/>
      <c r="M245" s="52" t="s">
        <v>38</v>
      </c>
      <c r="N245" s="109">
        <v>44.67</v>
      </c>
      <c r="O245" s="100"/>
      <c r="P245" s="106" t="s">
        <v>38</v>
      </c>
      <c r="Q245" s="100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06" t="s">
        <v>273</v>
      </c>
      <c r="D246" s="100"/>
      <c r="E246" s="112" t="s">
        <v>105</v>
      </c>
      <c r="F246" s="100"/>
      <c r="G246" s="54">
        <v>103</v>
      </c>
      <c r="H246" s="108">
        <v>1</v>
      </c>
      <c r="I246" s="100"/>
      <c r="J246" s="54">
        <v>103</v>
      </c>
      <c r="K246" s="110"/>
      <c r="L246" s="100"/>
      <c r="M246" s="53" t="s">
        <v>38</v>
      </c>
      <c r="N246" s="109">
        <v>46.01</v>
      </c>
      <c r="O246" s="100"/>
      <c r="P246" s="107" t="s">
        <v>38</v>
      </c>
      <c r="Q246" s="100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06" t="s">
        <v>271</v>
      </c>
      <c r="D247" s="100"/>
      <c r="E247" s="112" t="s">
        <v>105</v>
      </c>
      <c r="F247" s="100"/>
      <c r="G247" s="54">
        <v>60</v>
      </c>
      <c r="H247" s="108">
        <v>1</v>
      </c>
      <c r="I247" s="100"/>
      <c r="J247" s="54">
        <v>60</v>
      </c>
      <c r="K247" s="110"/>
      <c r="L247" s="100"/>
      <c r="M247" s="53" t="s">
        <v>38</v>
      </c>
      <c r="N247" s="109">
        <v>26.8</v>
      </c>
      <c r="O247" s="100"/>
      <c r="P247" s="107" t="s">
        <v>38</v>
      </c>
      <c r="Q247" s="100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02" t="s">
        <v>106</v>
      </c>
      <c r="D248" s="99"/>
      <c r="E248" s="99"/>
      <c r="F248" s="99"/>
      <c r="G248" s="99"/>
      <c r="H248" s="99"/>
      <c r="I248" s="99"/>
      <c r="J248" s="100"/>
      <c r="K248" s="103" t="s">
        <v>38</v>
      </c>
      <c r="L248" s="99"/>
      <c r="M248" s="100"/>
      <c r="N248" s="104">
        <v>157.46</v>
      </c>
      <c r="O248" s="100"/>
      <c r="P248" s="105"/>
      <c r="Q248" s="100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06" t="s">
        <v>269</v>
      </c>
      <c r="D249" s="100"/>
      <c r="E249" s="107" t="s">
        <v>263</v>
      </c>
      <c r="F249" s="100"/>
      <c r="G249" s="54">
        <v>9.2399999999999996E-2</v>
      </c>
      <c r="H249" s="108">
        <v>1</v>
      </c>
      <c r="I249" s="100"/>
      <c r="J249" s="54">
        <v>9.2399999999999996E-2</v>
      </c>
      <c r="K249" s="108">
        <v>211667.77</v>
      </c>
      <c r="L249" s="100"/>
      <c r="M249" s="54">
        <v>1</v>
      </c>
      <c r="N249" s="109">
        <v>1185.53</v>
      </c>
      <c r="O249" s="100"/>
      <c r="P249" s="108">
        <v>16.5</v>
      </c>
      <c r="Q249" s="100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02" t="s">
        <v>106</v>
      </c>
      <c r="D250" s="99"/>
      <c r="E250" s="99"/>
      <c r="F250" s="99"/>
      <c r="G250" s="99"/>
      <c r="H250" s="99"/>
      <c r="I250" s="99"/>
      <c r="J250" s="100"/>
      <c r="K250" s="103" t="s">
        <v>38</v>
      </c>
      <c r="L250" s="99"/>
      <c r="M250" s="100"/>
      <c r="N250" s="104">
        <v>1185.53</v>
      </c>
      <c r="O250" s="100"/>
      <c r="P250" s="105"/>
      <c r="Q250" s="100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02" t="s">
        <v>267</v>
      </c>
      <c r="D251" s="100"/>
      <c r="E251" s="114" t="s">
        <v>49</v>
      </c>
      <c r="F251" s="100"/>
      <c r="G251" s="48">
        <v>0.4</v>
      </c>
      <c r="H251" s="104">
        <v>1</v>
      </c>
      <c r="I251" s="100"/>
      <c r="J251" s="48">
        <v>0.4</v>
      </c>
      <c r="K251" s="105"/>
      <c r="L251" s="100"/>
      <c r="M251" s="49"/>
      <c r="N251" s="105"/>
      <c r="O251" s="100"/>
      <c r="P251" s="105"/>
      <c r="Q251" s="100"/>
      <c r="R251" s="50"/>
    </row>
    <row r="252" spans="1:18" ht="17.45" customHeight="1" x14ac:dyDescent="0.25">
      <c r="A252" s="51" t="s">
        <v>38</v>
      </c>
      <c r="B252" s="52" t="s">
        <v>189</v>
      </c>
      <c r="C252" s="106" t="s">
        <v>266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100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6" t="s">
        <v>93</v>
      </c>
      <c r="D253" s="100"/>
      <c r="E253" s="106" t="s">
        <v>38</v>
      </c>
      <c r="F253" s="100"/>
      <c r="G253" s="52" t="s">
        <v>38</v>
      </c>
      <c r="H253" s="110"/>
      <c r="I253" s="100"/>
      <c r="J253" s="53" t="s">
        <v>38</v>
      </c>
      <c r="K253" s="108">
        <v>244.95</v>
      </c>
      <c r="L253" s="100"/>
      <c r="M253" s="54">
        <v>1</v>
      </c>
      <c r="N253" s="109">
        <v>97.98</v>
      </c>
      <c r="O253" s="100"/>
      <c r="P253" s="108">
        <v>34.783000000000001</v>
      </c>
      <c r="Q253" s="100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06" t="s">
        <v>94</v>
      </c>
      <c r="D254" s="100"/>
      <c r="E254" s="106" t="s">
        <v>38</v>
      </c>
      <c r="F254" s="100"/>
      <c r="G254" s="52" t="s">
        <v>38</v>
      </c>
      <c r="H254" s="110"/>
      <c r="I254" s="100"/>
      <c r="J254" s="53" t="s">
        <v>38</v>
      </c>
      <c r="K254" s="108">
        <v>87.66</v>
      </c>
      <c r="L254" s="100"/>
      <c r="M254" s="54">
        <v>1</v>
      </c>
      <c r="N254" s="109">
        <v>35.06</v>
      </c>
      <c r="O254" s="100"/>
      <c r="P254" s="108">
        <v>12.622</v>
      </c>
      <c r="Q254" s="100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06" t="s">
        <v>95</v>
      </c>
      <c r="D255" s="100"/>
      <c r="E255" s="106" t="s">
        <v>38</v>
      </c>
      <c r="F255" s="100"/>
      <c r="G255" s="52" t="s">
        <v>38</v>
      </c>
      <c r="H255" s="110"/>
      <c r="I255" s="100"/>
      <c r="J255" s="53" t="s">
        <v>38</v>
      </c>
      <c r="K255" s="108">
        <v>3.95</v>
      </c>
      <c r="L255" s="100"/>
      <c r="M255" s="54">
        <v>1</v>
      </c>
      <c r="N255" s="109">
        <v>1.58</v>
      </c>
      <c r="O255" s="100"/>
      <c r="P255" s="108">
        <v>34.783000000000001</v>
      </c>
      <c r="Q255" s="100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06" t="s">
        <v>96</v>
      </c>
      <c r="D256" s="100"/>
      <c r="E256" s="106" t="s">
        <v>38</v>
      </c>
      <c r="F256" s="100"/>
      <c r="G256" s="52" t="s">
        <v>38</v>
      </c>
      <c r="H256" s="110"/>
      <c r="I256" s="100"/>
      <c r="J256" s="53" t="s">
        <v>38</v>
      </c>
      <c r="K256" s="108">
        <v>84.74</v>
      </c>
      <c r="L256" s="100"/>
      <c r="M256" s="54">
        <v>1</v>
      </c>
      <c r="N256" s="109">
        <v>33.9</v>
      </c>
      <c r="O256" s="100"/>
      <c r="P256" s="108">
        <v>8.548</v>
      </c>
      <c r="Q256" s="100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06" t="s">
        <v>98</v>
      </c>
      <c r="D257" s="100"/>
      <c r="E257" s="107" t="s">
        <v>99</v>
      </c>
      <c r="F257" s="100"/>
      <c r="G257" s="54">
        <v>4.9000000000000004</v>
      </c>
      <c r="H257" s="108">
        <v>1</v>
      </c>
      <c r="I257" s="100"/>
      <c r="J257" s="54">
        <v>1.96</v>
      </c>
      <c r="K257" s="107" t="s">
        <v>38</v>
      </c>
      <c r="L257" s="100"/>
      <c r="M257" s="52" t="s">
        <v>38</v>
      </c>
      <c r="N257" s="106" t="s">
        <v>38</v>
      </c>
      <c r="O257" s="100"/>
      <c r="P257" s="107" t="s">
        <v>38</v>
      </c>
      <c r="Q257" s="100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6" t="s">
        <v>100</v>
      </c>
      <c r="D258" s="100"/>
      <c r="E258" s="112" t="s">
        <v>101</v>
      </c>
      <c r="F258" s="100"/>
      <c r="G258" s="54">
        <v>21.3</v>
      </c>
      <c r="H258" s="108">
        <v>1</v>
      </c>
      <c r="I258" s="100"/>
      <c r="J258" s="54">
        <v>8.52</v>
      </c>
      <c r="K258" s="106" t="s">
        <v>38</v>
      </c>
      <c r="L258" s="100"/>
      <c r="M258" s="52" t="s">
        <v>38</v>
      </c>
      <c r="N258" s="106" t="s">
        <v>38</v>
      </c>
      <c r="O258" s="100"/>
      <c r="P258" s="106" t="s">
        <v>38</v>
      </c>
      <c r="Q258" s="100"/>
      <c r="R258" s="50"/>
    </row>
    <row r="259" spans="1:18" ht="14.25" customHeight="1" x14ac:dyDescent="0.25">
      <c r="A259" s="52" t="s">
        <v>38</v>
      </c>
      <c r="B259" s="52" t="s">
        <v>38</v>
      </c>
      <c r="C259" s="106" t="s">
        <v>102</v>
      </c>
      <c r="D259" s="100"/>
      <c r="E259" s="112" t="s">
        <v>101</v>
      </c>
      <c r="F259" s="100"/>
      <c r="G259" s="54">
        <v>0.25</v>
      </c>
      <c r="H259" s="108">
        <v>1</v>
      </c>
      <c r="I259" s="100"/>
      <c r="J259" s="54">
        <v>0.1</v>
      </c>
      <c r="K259" s="106" t="s">
        <v>38</v>
      </c>
      <c r="L259" s="100"/>
      <c r="M259" s="52" t="s">
        <v>38</v>
      </c>
      <c r="N259" s="106" t="s">
        <v>38</v>
      </c>
      <c r="O259" s="100"/>
      <c r="P259" s="106" t="s">
        <v>38</v>
      </c>
      <c r="Q259" s="100"/>
      <c r="R259" s="50"/>
    </row>
    <row r="260" spans="1:18" ht="14.25" customHeight="1" x14ac:dyDescent="0.25">
      <c r="A260" s="52" t="s">
        <v>38</v>
      </c>
      <c r="B260" s="52" t="s">
        <v>38</v>
      </c>
      <c r="C260" s="102" t="s">
        <v>103</v>
      </c>
      <c r="D260" s="99"/>
      <c r="E260" s="99"/>
      <c r="F260" s="99"/>
      <c r="G260" s="99"/>
      <c r="H260" s="99"/>
      <c r="I260" s="99"/>
      <c r="J260" s="100"/>
      <c r="K260" s="104">
        <v>417.35</v>
      </c>
      <c r="L260" s="100"/>
      <c r="M260" s="52" t="s">
        <v>38</v>
      </c>
      <c r="N260" s="113">
        <v>166.94</v>
      </c>
      <c r="O260" s="100"/>
      <c r="P260" s="105"/>
      <c r="Q260" s="100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6" t="s">
        <v>104</v>
      </c>
      <c r="D261" s="100"/>
      <c r="E261" s="112" t="s">
        <v>38</v>
      </c>
      <c r="F261" s="100"/>
      <c r="G261" s="50"/>
      <c r="H261" s="106" t="s">
        <v>38</v>
      </c>
      <c r="I261" s="100"/>
      <c r="J261" s="53" t="s">
        <v>38</v>
      </c>
      <c r="K261" s="106" t="s">
        <v>38</v>
      </c>
      <c r="L261" s="100"/>
      <c r="M261" s="52" t="s">
        <v>38</v>
      </c>
      <c r="N261" s="109">
        <v>99.56</v>
      </c>
      <c r="O261" s="100"/>
      <c r="P261" s="106" t="s">
        <v>38</v>
      </c>
      <c r="Q261" s="100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06" t="s">
        <v>231</v>
      </c>
      <c r="D262" s="100"/>
      <c r="E262" s="112" t="s">
        <v>105</v>
      </c>
      <c r="F262" s="100"/>
      <c r="G262" s="54">
        <v>97</v>
      </c>
      <c r="H262" s="108">
        <v>1</v>
      </c>
      <c r="I262" s="100"/>
      <c r="J262" s="54">
        <v>97</v>
      </c>
      <c r="K262" s="110"/>
      <c r="L262" s="100"/>
      <c r="M262" s="53" t="s">
        <v>38</v>
      </c>
      <c r="N262" s="109">
        <v>96.57</v>
      </c>
      <c r="O262" s="100"/>
      <c r="P262" s="107" t="s">
        <v>38</v>
      </c>
      <c r="Q262" s="100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06" t="s">
        <v>229</v>
      </c>
      <c r="D263" s="100"/>
      <c r="E263" s="112" t="s">
        <v>105</v>
      </c>
      <c r="F263" s="100"/>
      <c r="G263" s="54">
        <v>51</v>
      </c>
      <c r="H263" s="108">
        <v>1</v>
      </c>
      <c r="I263" s="100"/>
      <c r="J263" s="54">
        <v>51</v>
      </c>
      <c r="K263" s="110"/>
      <c r="L263" s="100"/>
      <c r="M263" s="53" t="s">
        <v>38</v>
      </c>
      <c r="N263" s="109">
        <v>50.78</v>
      </c>
      <c r="O263" s="100"/>
      <c r="P263" s="107" t="s">
        <v>38</v>
      </c>
      <c r="Q263" s="100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02" t="s">
        <v>106</v>
      </c>
      <c r="D264" s="99"/>
      <c r="E264" s="99"/>
      <c r="F264" s="99"/>
      <c r="G264" s="99"/>
      <c r="H264" s="99"/>
      <c r="I264" s="99"/>
      <c r="J264" s="100"/>
      <c r="K264" s="103" t="s">
        <v>38</v>
      </c>
      <c r="L264" s="99"/>
      <c r="M264" s="100"/>
      <c r="N264" s="104">
        <v>314.29000000000002</v>
      </c>
      <c r="O264" s="100"/>
      <c r="P264" s="105"/>
      <c r="Q264" s="100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06" t="s">
        <v>264</v>
      </c>
      <c r="D265" s="100"/>
      <c r="E265" s="107" t="s">
        <v>263</v>
      </c>
      <c r="F265" s="100"/>
      <c r="G265" s="54">
        <v>7.4200000000000002E-2</v>
      </c>
      <c r="H265" s="108">
        <v>1</v>
      </c>
      <c r="I265" s="100"/>
      <c r="J265" s="54">
        <v>7.4200000000000002E-2</v>
      </c>
      <c r="K265" s="108">
        <v>57329.3</v>
      </c>
      <c r="L265" s="100"/>
      <c r="M265" s="54">
        <v>1</v>
      </c>
      <c r="N265" s="109">
        <v>428</v>
      </c>
      <c r="O265" s="100"/>
      <c r="P265" s="108">
        <v>9.94</v>
      </c>
      <c r="Q265" s="100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02" t="s">
        <v>106</v>
      </c>
      <c r="D266" s="99"/>
      <c r="E266" s="99"/>
      <c r="F266" s="99"/>
      <c r="G266" s="99"/>
      <c r="H266" s="99"/>
      <c r="I266" s="99"/>
      <c r="J266" s="100"/>
      <c r="K266" s="103" t="s">
        <v>38</v>
      </c>
      <c r="L266" s="99"/>
      <c r="M266" s="100"/>
      <c r="N266" s="104">
        <v>428</v>
      </c>
      <c r="O266" s="100"/>
      <c r="P266" s="105"/>
      <c r="Q266" s="100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02" t="s">
        <v>261</v>
      </c>
      <c r="D267" s="100"/>
      <c r="E267" s="114" t="s">
        <v>260</v>
      </c>
      <c r="F267" s="100"/>
      <c r="G267" s="48">
        <v>0.1575</v>
      </c>
      <c r="H267" s="104">
        <v>1</v>
      </c>
      <c r="I267" s="100"/>
      <c r="J267" s="48">
        <v>0.1575</v>
      </c>
      <c r="K267" s="105"/>
      <c r="L267" s="100"/>
      <c r="M267" s="49"/>
      <c r="N267" s="105"/>
      <c r="O267" s="100"/>
      <c r="P267" s="105"/>
      <c r="Q267" s="100"/>
      <c r="R267" s="50"/>
    </row>
    <row r="268" spans="1:18" ht="17.45" customHeight="1" x14ac:dyDescent="0.25">
      <c r="A268" s="51" t="s">
        <v>38</v>
      </c>
      <c r="B268" s="52" t="s">
        <v>189</v>
      </c>
      <c r="C268" s="106" t="s">
        <v>188</v>
      </c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100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6" t="s">
        <v>93</v>
      </c>
      <c r="D269" s="100"/>
      <c r="E269" s="106" t="s">
        <v>38</v>
      </c>
      <c r="F269" s="100"/>
      <c r="G269" s="52" t="s">
        <v>38</v>
      </c>
      <c r="H269" s="110"/>
      <c r="I269" s="100"/>
      <c r="J269" s="53" t="s">
        <v>38</v>
      </c>
      <c r="K269" s="108">
        <v>811.55</v>
      </c>
      <c r="L269" s="100"/>
      <c r="M269" s="54">
        <v>1</v>
      </c>
      <c r="N269" s="109">
        <v>127.82</v>
      </c>
      <c r="O269" s="100"/>
      <c r="P269" s="108">
        <v>34.783000000000001</v>
      </c>
      <c r="Q269" s="100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06" t="s">
        <v>94</v>
      </c>
      <c r="D270" s="100"/>
      <c r="E270" s="106" t="s">
        <v>38</v>
      </c>
      <c r="F270" s="100"/>
      <c r="G270" s="52" t="s">
        <v>38</v>
      </c>
      <c r="H270" s="110"/>
      <c r="I270" s="100"/>
      <c r="J270" s="53" t="s">
        <v>38</v>
      </c>
      <c r="K270" s="110"/>
      <c r="L270" s="100"/>
      <c r="M270" s="54">
        <v>1</v>
      </c>
      <c r="N270" s="110"/>
      <c r="O270" s="100"/>
      <c r="P270" s="110"/>
      <c r="Q270" s="100"/>
      <c r="R270" s="50"/>
    </row>
    <row r="271" spans="1:18" ht="14.25" customHeight="1" x14ac:dyDescent="0.25">
      <c r="A271" s="52" t="s">
        <v>38</v>
      </c>
      <c r="B271" s="53" t="s">
        <v>51</v>
      </c>
      <c r="C271" s="106" t="s">
        <v>95</v>
      </c>
      <c r="D271" s="100"/>
      <c r="E271" s="106" t="s">
        <v>38</v>
      </c>
      <c r="F271" s="100"/>
      <c r="G271" s="52" t="s">
        <v>38</v>
      </c>
      <c r="H271" s="110"/>
      <c r="I271" s="100"/>
      <c r="J271" s="53" t="s">
        <v>38</v>
      </c>
      <c r="K271" s="110"/>
      <c r="L271" s="100"/>
      <c r="M271" s="54">
        <v>1</v>
      </c>
      <c r="N271" s="110"/>
      <c r="O271" s="100"/>
      <c r="P271" s="110"/>
      <c r="Q271" s="100"/>
      <c r="R271" s="50"/>
    </row>
    <row r="272" spans="1:18" ht="14.25" customHeight="1" x14ac:dyDescent="0.25">
      <c r="A272" s="52" t="s">
        <v>38</v>
      </c>
      <c r="B272" s="53" t="s">
        <v>53</v>
      </c>
      <c r="C272" s="106" t="s">
        <v>96</v>
      </c>
      <c r="D272" s="100"/>
      <c r="E272" s="106" t="s">
        <v>38</v>
      </c>
      <c r="F272" s="100"/>
      <c r="G272" s="52" t="s">
        <v>38</v>
      </c>
      <c r="H272" s="110"/>
      <c r="I272" s="100"/>
      <c r="J272" s="53" t="s">
        <v>38</v>
      </c>
      <c r="K272" s="110"/>
      <c r="L272" s="100"/>
      <c r="M272" s="54">
        <v>1</v>
      </c>
      <c r="N272" s="110"/>
      <c r="O272" s="100"/>
      <c r="P272" s="110"/>
      <c r="Q272" s="100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100</v>
      </c>
      <c r="D273" s="100"/>
      <c r="E273" s="112" t="s">
        <v>101</v>
      </c>
      <c r="F273" s="100"/>
      <c r="G273" s="54">
        <v>88.5</v>
      </c>
      <c r="H273" s="108">
        <v>1</v>
      </c>
      <c r="I273" s="100"/>
      <c r="J273" s="54">
        <v>13.938750000000001</v>
      </c>
      <c r="K273" s="106" t="s">
        <v>38</v>
      </c>
      <c r="L273" s="100"/>
      <c r="M273" s="52" t="s">
        <v>38</v>
      </c>
      <c r="N273" s="106" t="s">
        <v>38</v>
      </c>
      <c r="O273" s="100"/>
      <c r="P273" s="106" t="s">
        <v>38</v>
      </c>
      <c r="Q273" s="100"/>
      <c r="R273" s="50"/>
    </row>
    <row r="274" spans="1:18" ht="14.25" customHeight="1" x14ac:dyDescent="0.25">
      <c r="A274" s="52" t="s">
        <v>38</v>
      </c>
      <c r="B274" s="52" t="s">
        <v>38</v>
      </c>
      <c r="C274" s="106" t="s">
        <v>102</v>
      </c>
      <c r="D274" s="100"/>
      <c r="E274" s="112" t="s">
        <v>101</v>
      </c>
      <c r="F274" s="100"/>
      <c r="G274" s="50"/>
      <c r="H274" s="108">
        <v>1</v>
      </c>
      <c r="I274" s="100"/>
      <c r="J274" s="50"/>
      <c r="K274" s="106" t="s">
        <v>38</v>
      </c>
      <c r="L274" s="100"/>
      <c r="M274" s="52" t="s">
        <v>38</v>
      </c>
      <c r="N274" s="106" t="s">
        <v>38</v>
      </c>
      <c r="O274" s="100"/>
      <c r="P274" s="106" t="s">
        <v>38</v>
      </c>
      <c r="Q274" s="100"/>
      <c r="R274" s="50"/>
    </row>
    <row r="275" spans="1:18" ht="14.25" customHeight="1" x14ac:dyDescent="0.25">
      <c r="A275" s="52" t="s">
        <v>38</v>
      </c>
      <c r="B275" s="52" t="s">
        <v>38</v>
      </c>
      <c r="C275" s="102" t="s">
        <v>103</v>
      </c>
      <c r="D275" s="99"/>
      <c r="E275" s="99"/>
      <c r="F275" s="99"/>
      <c r="G275" s="99"/>
      <c r="H275" s="99"/>
      <c r="I275" s="99"/>
      <c r="J275" s="100"/>
      <c r="K275" s="104">
        <v>811.55</v>
      </c>
      <c r="L275" s="100"/>
      <c r="M275" s="52" t="s">
        <v>38</v>
      </c>
      <c r="N275" s="113">
        <v>127.82</v>
      </c>
      <c r="O275" s="100"/>
      <c r="P275" s="105"/>
      <c r="Q275" s="100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06" t="s">
        <v>104</v>
      </c>
      <c r="D276" s="100"/>
      <c r="E276" s="112" t="s">
        <v>38</v>
      </c>
      <c r="F276" s="100"/>
      <c r="G276" s="50"/>
      <c r="H276" s="106" t="s">
        <v>38</v>
      </c>
      <c r="I276" s="100"/>
      <c r="J276" s="53" t="s">
        <v>38</v>
      </c>
      <c r="K276" s="106" t="s">
        <v>38</v>
      </c>
      <c r="L276" s="100"/>
      <c r="M276" s="52" t="s">
        <v>38</v>
      </c>
      <c r="N276" s="109">
        <v>127.82</v>
      </c>
      <c r="O276" s="100"/>
      <c r="P276" s="106" t="s">
        <v>38</v>
      </c>
      <c r="Q276" s="100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06" t="s">
        <v>258</v>
      </c>
      <c r="D277" s="100"/>
      <c r="E277" s="112" t="s">
        <v>105</v>
      </c>
      <c r="F277" s="100"/>
      <c r="G277" s="54">
        <v>89</v>
      </c>
      <c r="H277" s="108">
        <v>1</v>
      </c>
      <c r="I277" s="100"/>
      <c r="J277" s="54">
        <v>89</v>
      </c>
      <c r="K277" s="110"/>
      <c r="L277" s="100"/>
      <c r="M277" s="53" t="s">
        <v>38</v>
      </c>
      <c r="N277" s="109">
        <v>113.76</v>
      </c>
      <c r="O277" s="100"/>
      <c r="P277" s="107" t="s">
        <v>38</v>
      </c>
      <c r="Q277" s="100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06" t="s">
        <v>256</v>
      </c>
      <c r="D278" s="100"/>
      <c r="E278" s="112" t="s">
        <v>105</v>
      </c>
      <c r="F278" s="100"/>
      <c r="G278" s="54">
        <v>40</v>
      </c>
      <c r="H278" s="108">
        <v>1</v>
      </c>
      <c r="I278" s="100"/>
      <c r="J278" s="54">
        <v>40</v>
      </c>
      <c r="K278" s="110"/>
      <c r="L278" s="100"/>
      <c r="M278" s="53" t="s">
        <v>38</v>
      </c>
      <c r="N278" s="109">
        <v>51.13</v>
      </c>
      <c r="O278" s="100"/>
      <c r="P278" s="107" t="s">
        <v>38</v>
      </c>
      <c r="Q278" s="100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02" t="s">
        <v>106</v>
      </c>
      <c r="D279" s="99"/>
      <c r="E279" s="99"/>
      <c r="F279" s="99"/>
      <c r="G279" s="99"/>
      <c r="H279" s="99"/>
      <c r="I279" s="99"/>
      <c r="J279" s="100"/>
      <c r="K279" s="103" t="s">
        <v>38</v>
      </c>
      <c r="L279" s="99"/>
      <c r="M279" s="100"/>
      <c r="N279" s="104">
        <v>292.70999999999998</v>
      </c>
      <c r="O279" s="100"/>
      <c r="P279" s="105"/>
      <c r="Q279" s="100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96" t="s">
        <v>57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100"/>
      <c r="N281" s="101" t="s">
        <v>255</v>
      </c>
      <c r="O281" s="98"/>
      <c r="P281" s="101" t="s">
        <v>38</v>
      </c>
      <c r="Q281" s="98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96" t="s">
        <v>215</v>
      </c>
      <c r="D282" s="97"/>
      <c r="E282" s="97"/>
      <c r="F282" s="97"/>
      <c r="G282" s="97"/>
      <c r="H282" s="97"/>
      <c r="I282" s="97"/>
      <c r="J282" s="97"/>
      <c r="K282" s="97"/>
      <c r="L282" s="97"/>
      <c r="M282" s="98"/>
      <c r="N282" s="101" t="s">
        <v>253</v>
      </c>
      <c r="O282" s="98"/>
      <c r="P282" s="101" t="s">
        <v>38</v>
      </c>
      <c r="Q282" s="98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96" t="s">
        <v>181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8"/>
      <c r="N283" s="101" t="s">
        <v>251</v>
      </c>
      <c r="O283" s="98"/>
      <c r="P283" s="101" t="s">
        <v>38</v>
      </c>
      <c r="Q283" s="98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96" t="s">
        <v>58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101" t="s">
        <v>249</v>
      </c>
      <c r="O284" s="98"/>
      <c r="P284" s="101" t="s">
        <v>38</v>
      </c>
      <c r="Q284" s="98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96" t="s">
        <v>208</v>
      </c>
      <c r="D285" s="97"/>
      <c r="E285" s="97"/>
      <c r="F285" s="97"/>
      <c r="G285" s="97"/>
      <c r="H285" s="97"/>
      <c r="I285" s="97"/>
      <c r="J285" s="97"/>
      <c r="K285" s="97"/>
      <c r="L285" s="97"/>
      <c r="M285" s="98"/>
      <c r="N285" s="101" t="s">
        <v>247</v>
      </c>
      <c r="O285" s="98"/>
      <c r="P285" s="101" t="s">
        <v>38</v>
      </c>
      <c r="Q285" s="98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96" t="s">
        <v>59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8"/>
      <c r="N286" s="101" t="s">
        <v>38</v>
      </c>
      <c r="O286" s="98"/>
      <c r="P286" s="101" t="s">
        <v>38</v>
      </c>
      <c r="Q286" s="98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96" t="s">
        <v>60</v>
      </c>
      <c r="D287" s="97"/>
      <c r="E287" s="97"/>
      <c r="F287" s="97"/>
      <c r="G287" s="97"/>
      <c r="H287" s="97"/>
      <c r="I287" s="97"/>
      <c r="J287" s="97"/>
      <c r="K287" s="97"/>
      <c r="L287" s="97"/>
      <c r="M287" s="98"/>
      <c r="N287" s="101" t="s">
        <v>38</v>
      </c>
      <c r="O287" s="98"/>
      <c r="P287" s="101" t="s">
        <v>38</v>
      </c>
      <c r="Q287" s="98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96" t="s">
        <v>176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8"/>
      <c r="N288" s="101" t="s">
        <v>38</v>
      </c>
      <c r="O288" s="98"/>
      <c r="P288" s="101" t="s">
        <v>38</v>
      </c>
      <c r="Q288" s="98"/>
      <c r="R288" s="56" t="s">
        <v>243</v>
      </c>
    </row>
    <row r="289" spans="1:18" ht="18.2" customHeight="1" x14ac:dyDescent="0.25">
      <c r="A289" s="111" t="s">
        <v>242</v>
      </c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</row>
    <row r="290" spans="1:18" ht="38.85" customHeight="1" x14ac:dyDescent="0.25">
      <c r="A290" s="46" t="s">
        <v>38</v>
      </c>
      <c r="B290" s="47" t="s">
        <v>55</v>
      </c>
      <c r="C290" s="102" t="s">
        <v>241</v>
      </c>
      <c r="D290" s="98"/>
      <c r="E290" s="114" t="s">
        <v>56</v>
      </c>
      <c r="F290" s="100"/>
      <c r="G290" s="48">
        <v>1</v>
      </c>
      <c r="H290" s="104">
        <v>1</v>
      </c>
      <c r="I290" s="100"/>
      <c r="J290" s="48">
        <v>1</v>
      </c>
      <c r="K290" s="105"/>
      <c r="L290" s="100"/>
      <c r="M290" s="49"/>
      <c r="N290" s="105"/>
      <c r="O290" s="100"/>
      <c r="P290" s="105"/>
      <c r="Q290" s="100"/>
      <c r="R290" s="50"/>
    </row>
    <row r="291" spans="1:18" ht="17.45" customHeight="1" x14ac:dyDescent="0.25">
      <c r="A291" s="51" t="s">
        <v>38</v>
      </c>
      <c r="B291" s="52" t="s">
        <v>189</v>
      </c>
      <c r="C291" s="106" t="s">
        <v>240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100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6" t="s">
        <v>93</v>
      </c>
      <c r="D292" s="100"/>
      <c r="E292" s="106" t="s">
        <v>38</v>
      </c>
      <c r="F292" s="100"/>
      <c r="G292" s="52" t="s">
        <v>38</v>
      </c>
      <c r="H292" s="110"/>
      <c r="I292" s="100"/>
      <c r="J292" s="53" t="s">
        <v>38</v>
      </c>
      <c r="K292" s="108">
        <v>8.48</v>
      </c>
      <c r="L292" s="100"/>
      <c r="M292" s="54">
        <v>1</v>
      </c>
      <c r="N292" s="109">
        <v>8.48</v>
      </c>
      <c r="O292" s="100"/>
      <c r="P292" s="108">
        <v>34.783000000000001</v>
      </c>
      <c r="Q292" s="100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06" t="s">
        <v>94</v>
      </c>
      <c r="D293" s="100"/>
      <c r="E293" s="106" t="s">
        <v>38</v>
      </c>
      <c r="F293" s="100"/>
      <c r="G293" s="52" t="s">
        <v>38</v>
      </c>
      <c r="H293" s="110"/>
      <c r="I293" s="100"/>
      <c r="J293" s="53" t="s">
        <v>38</v>
      </c>
      <c r="K293" s="108">
        <v>2.2200000000000002</v>
      </c>
      <c r="L293" s="100"/>
      <c r="M293" s="54">
        <v>1</v>
      </c>
      <c r="N293" s="109">
        <v>2.2200000000000002</v>
      </c>
      <c r="O293" s="100"/>
      <c r="P293" s="108">
        <v>15.099</v>
      </c>
      <c r="Q293" s="100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06" t="s">
        <v>95</v>
      </c>
      <c r="D294" s="100"/>
      <c r="E294" s="106" t="s">
        <v>38</v>
      </c>
      <c r="F294" s="100"/>
      <c r="G294" s="52" t="s">
        <v>38</v>
      </c>
      <c r="H294" s="110"/>
      <c r="I294" s="100"/>
      <c r="J294" s="53" t="s">
        <v>38</v>
      </c>
      <c r="K294" s="108">
        <v>0.16</v>
      </c>
      <c r="L294" s="100"/>
      <c r="M294" s="54">
        <v>1</v>
      </c>
      <c r="N294" s="109">
        <v>0.16</v>
      </c>
      <c r="O294" s="100"/>
      <c r="P294" s="108">
        <v>34.783000000000001</v>
      </c>
      <c r="Q294" s="100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06" t="s">
        <v>96</v>
      </c>
      <c r="D295" s="100"/>
      <c r="E295" s="106" t="s">
        <v>38</v>
      </c>
      <c r="F295" s="100"/>
      <c r="G295" s="52" t="s">
        <v>38</v>
      </c>
      <c r="H295" s="110"/>
      <c r="I295" s="100"/>
      <c r="J295" s="53" t="s">
        <v>38</v>
      </c>
      <c r="K295" s="108">
        <v>0.78</v>
      </c>
      <c r="L295" s="100"/>
      <c r="M295" s="54">
        <v>1</v>
      </c>
      <c r="N295" s="109">
        <v>0.78</v>
      </c>
      <c r="O295" s="100"/>
      <c r="P295" s="108">
        <v>13.987</v>
      </c>
      <c r="Q295" s="100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06" t="s">
        <v>98</v>
      </c>
      <c r="D296" s="100"/>
      <c r="E296" s="107" t="s">
        <v>99</v>
      </c>
      <c r="F296" s="100"/>
      <c r="G296" s="54">
        <v>0.17</v>
      </c>
      <c r="H296" s="108">
        <v>1</v>
      </c>
      <c r="I296" s="100"/>
      <c r="J296" s="54">
        <v>0.17</v>
      </c>
      <c r="K296" s="107" t="s">
        <v>38</v>
      </c>
      <c r="L296" s="100"/>
      <c r="M296" s="52" t="s">
        <v>38</v>
      </c>
      <c r="N296" s="106" t="s">
        <v>38</v>
      </c>
      <c r="O296" s="100"/>
      <c r="P296" s="107" t="s">
        <v>38</v>
      </c>
      <c r="Q296" s="100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06" t="s">
        <v>100</v>
      </c>
      <c r="D297" s="100"/>
      <c r="E297" s="112" t="s">
        <v>101</v>
      </c>
      <c r="F297" s="100"/>
      <c r="G297" s="54">
        <v>0.7</v>
      </c>
      <c r="H297" s="108">
        <v>1</v>
      </c>
      <c r="I297" s="100"/>
      <c r="J297" s="54">
        <v>0.7</v>
      </c>
      <c r="K297" s="106" t="s">
        <v>38</v>
      </c>
      <c r="L297" s="100"/>
      <c r="M297" s="52" t="s">
        <v>38</v>
      </c>
      <c r="N297" s="106" t="s">
        <v>38</v>
      </c>
      <c r="O297" s="100"/>
      <c r="P297" s="106" t="s">
        <v>38</v>
      </c>
      <c r="Q297" s="100"/>
      <c r="R297" s="50"/>
    </row>
    <row r="298" spans="1:18" ht="14.25" customHeight="1" x14ac:dyDescent="0.25">
      <c r="A298" s="52" t="s">
        <v>38</v>
      </c>
      <c r="B298" s="52" t="s">
        <v>38</v>
      </c>
      <c r="C298" s="106" t="s">
        <v>102</v>
      </c>
      <c r="D298" s="100"/>
      <c r="E298" s="112" t="s">
        <v>101</v>
      </c>
      <c r="F298" s="100"/>
      <c r="G298" s="54">
        <v>0.01</v>
      </c>
      <c r="H298" s="108">
        <v>1</v>
      </c>
      <c r="I298" s="100"/>
      <c r="J298" s="54">
        <v>0.01</v>
      </c>
      <c r="K298" s="106" t="s">
        <v>38</v>
      </c>
      <c r="L298" s="100"/>
      <c r="M298" s="52" t="s">
        <v>38</v>
      </c>
      <c r="N298" s="106" t="s">
        <v>38</v>
      </c>
      <c r="O298" s="100"/>
      <c r="P298" s="106" t="s">
        <v>38</v>
      </c>
      <c r="Q298" s="100"/>
      <c r="R298" s="50"/>
    </row>
    <row r="299" spans="1:18" ht="14.25" customHeight="1" x14ac:dyDescent="0.25">
      <c r="A299" s="52" t="s">
        <v>38</v>
      </c>
      <c r="B299" s="52" t="s">
        <v>38</v>
      </c>
      <c r="C299" s="102" t="s">
        <v>103</v>
      </c>
      <c r="D299" s="99"/>
      <c r="E299" s="99"/>
      <c r="F299" s="99"/>
      <c r="G299" s="99"/>
      <c r="H299" s="99"/>
      <c r="I299" s="99"/>
      <c r="J299" s="100"/>
      <c r="K299" s="104">
        <v>11.48</v>
      </c>
      <c r="L299" s="100"/>
      <c r="M299" s="52" t="s">
        <v>38</v>
      </c>
      <c r="N299" s="113">
        <v>11.48</v>
      </c>
      <c r="O299" s="100"/>
      <c r="P299" s="105"/>
      <c r="Q299" s="100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06" t="s">
        <v>104</v>
      </c>
      <c r="D300" s="100"/>
      <c r="E300" s="112" t="s">
        <v>38</v>
      </c>
      <c r="F300" s="100"/>
      <c r="G300" s="50"/>
      <c r="H300" s="106" t="s">
        <v>38</v>
      </c>
      <c r="I300" s="100"/>
      <c r="J300" s="53" t="s">
        <v>38</v>
      </c>
      <c r="K300" s="106" t="s">
        <v>38</v>
      </c>
      <c r="L300" s="100"/>
      <c r="M300" s="52" t="s">
        <v>38</v>
      </c>
      <c r="N300" s="109">
        <v>8.64</v>
      </c>
      <c r="O300" s="100"/>
      <c r="P300" s="106" t="s">
        <v>38</v>
      </c>
      <c r="Q300" s="100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06" t="s">
        <v>231</v>
      </c>
      <c r="D301" s="100"/>
      <c r="E301" s="112" t="s">
        <v>105</v>
      </c>
      <c r="F301" s="100"/>
      <c r="G301" s="54">
        <v>97</v>
      </c>
      <c r="H301" s="108">
        <v>1</v>
      </c>
      <c r="I301" s="100"/>
      <c r="J301" s="54">
        <v>97</v>
      </c>
      <c r="K301" s="110"/>
      <c r="L301" s="100"/>
      <c r="M301" s="53" t="s">
        <v>38</v>
      </c>
      <c r="N301" s="109">
        <v>8.3800000000000008</v>
      </c>
      <c r="O301" s="100"/>
      <c r="P301" s="107" t="s">
        <v>38</v>
      </c>
      <c r="Q301" s="100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06" t="s">
        <v>229</v>
      </c>
      <c r="D302" s="100"/>
      <c r="E302" s="112" t="s">
        <v>105</v>
      </c>
      <c r="F302" s="100"/>
      <c r="G302" s="54">
        <v>51</v>
      </c>
      <c r="H302" s="108">
        <v>1</v>
      </c>
      <c r="I302" s="100"/>
      <c r="J302" s="54">
        <v>51</v>
      </c>
      <c r="K302" s="110"/>
      <c r="L302" s="100"/>
      <c r="M302" s="53" t="s">
        <v>38</v>
      </c>
      <c r="N302" s="109">
        <v>4.41</v>
      </c>
      <c r="O302" s="100"/>
      <c r="P302" s="107" t="s">
        <v>38</v>
      </c>
      <c r="Q302" s="100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02" t="s">
        <v>106</v>
      </c>
      <c r="D303" s="99"/>
      <c r="E303" s="99"/>
      <c r="F303" s="99"/>
      <c r="G303" s="99"/>
      <c r="H303" s="99"/>
      <c r="I303" s="99"/>
      <c r="J303" s="100"/>
      <c r="K303" s="103" t="s">
        <v>38</v>
      </c>
      <c r="L303" s="99"/>
      <c r="M303" s="100"/>
      <c r="N303" s="104">
        <v>24.27</v>
      </c>
      <c r="O303" s="100"/>
      <c r="P303" s="105"/>
      <c r="Q303" s="100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02" t="s">
        <v>238</v>
      </c>
      <c r="D304" s="100"/>
      <c r="E304" s="114" t="s">
        <v>237</v>
      </c>
      <c r="F304" s="100"/>
      <c r="G304" s="48">
        <v>0.16</v>
      </c>
      <c r="H304" s="104">
        <v>1</v>
      </c>
      <c r="I304" s="100"/>
      <c r="J304" s="48">
        <v>0.16</v>
      </c>
      <c r="K304" s="105"/>
      <c r="L304" s="100"/>
      <c r="M304" s="49"/>
      <c r="N304" s="105"/>
      <c r="O304" s="100"/>
      <c r="P304" s="105"/>
      <c r="Q304" s="100"/>
      <c r="R304" s="50"/>
    </row>
    <row r="305" spans="1:18" ht="17.45" customHeight="1" x14ac:dyDescent="0.25">
      <c r="A305" s="51" t="s">
        <v>38</v>
      </c>
      <c r="B305" s="52" t="s">
        <v>189</v>
      </c>
      <c r="C305" s="106" t="s">
        <v>236</v>
      </c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100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06" t="s">
        <v>93</v>
      </c>
      <c r="D306" s="100"/>
      <c r="E306" s="106" t="s">
        <v>38</v>
      </c>
      <c r="F306" s="100"/>
      <c r="G306" s="52" t="s">
        <v>38</v>
      </c>
      <c r="H306" s="110"/>
      <c r="I306" s="100"/>
      <c r="J306" s="53" t="s">
        <v>38</v>
      </c>
      <c r="K306" s="108">
        <v>420.56</v>
      </c>
      <c r="L306" s="100"/>
      <c r="M306" s="54">
        <v>1</v>
      </c>
      <c r="N306" s="109">
        <v>67.290000000000006</v>
      </c>
      <c r="O306" s="100"/>
      <c r="P306" s="108">
        <v>34.783000000000001</v>
      </c>
      <c r="Q306" s="100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06" t="s">
        <v>94</v>
      </c>
      <c r="D307" s="100"/>
      <c r="E307" s="106" t="s">
        <v>38</v>
      </c>
      <c r="F307" s="100"/>
      <c r="G307" s="52" t="s">
        <v>38</v>
      </c>
      <c r="H307" s="110"/>
      <c r="I307" s="100"/>
      <c r="J307" s="53" t="s">
        <v>38</v>
      </c>
      <c r="K307" s="108">
        <v>15.76</v>
      </c>
      <c r="L307" s="100"/>
      <c r="M307" s="54">
        <v>1</v>
      </c>
      <c r="N307" s="109">
        <v>2.52</v>
      </c>
      <c r="O307" s="100"/>
      <c r="P307" s="108">
        <v>7.8940000000000001</v>
      </c>
      <c r="Q307" s="100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06" t="s">
        <v>95</v>
      </c>
      <c r="D308" s="100"/>
      <c r="E308" s="106" t="s">
        <v>38</v>
      </c>
      <c r="F308" s="100"/>
      <c r="G308" s="52" t="s">
        <v>38</v>
      </c>
      <c r="H308" s="110"/>
      <c r="I308" s="100"/>
      <c r="J308" s="53" t="s">
        <v>38</v>
      </c>
      <c r="K308" s="108">
        <v>0.16</v>
      </c>
      <c r="L308" s="100"/>
      <c r="M308" s="54">
        <v>1</v>
      </c>
      <c r="N308" s="109">
        <v>0.03</v>
      </c>
      <c r="O308" s="100"/>
      <c r="P308" s="108">
        <v>34.783000000000001</v>
      </c>
      <c r="Q308" s="100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06" t="s">
        <v>96</v>
      </c>
      <c r="D309" s="100"/>
      <c r="E309" s="106" t="s">
        <v>38</v>
      </c>
      <c r="F309" s="100"/>
      <c r="G309" s="52" t="s">
        <v>38</v>
      </c>
      <c r="H309" s="110"/>
      <c r="I309" s="100"/>
      <c r="J309" s="53" t="s">
        <v>38</v>
      </c>
      <c r="K309" s="108">
        <v>92.17</v>
      </c>
      <c r="L309" s="100"/>
      <c r="M309" s="54">
        <v>1</v>
      </c>
      <c r="N309" s="109">
        <v>14.75</v>
      </c>
      <c r="O309" s="100"/>
      <c r="P309" s="108">
        <v>12.863</v>
      </c>
      <c r="Q309" s="100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06" t="s">
        <v>98</v>
      </c>
      <c r="D310" s="100"/>
      <c r="E310" s="107" t="s">
        <v>99</v>
      </c>
      <c r="F310" s="100"/>
      <c r="G310" s="54">
        <v>8.41</v>
      </c>
      <c r="H310" s="108">
        <v>1</v>
      </c>
      <c r="I310" s="100"/>
      <c r="J310" s="54">
        <v>1.3455999999999999</v>
      </c>
      <c r="K310" s="107" t="s">
        <v>38</v>
      </c>
      <c r="L310" s="100"/>
      <c r="M310" s="52" t="s">
        <v>38</v>
      </c>
      <c r="N310" s="106" t="s">
        <v>38</v>
      </c>
      <c r="O310" s="100"/>
      <c r="P310" s="107" t="s">
        <v>38</v>
      </c>
      <c r="Q310" s="100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06" t="s">
        <v>100</v>
      </c>
      <c r="D311" s="100"/>
      <c r="E311" s="112" t="s">
        <v>101</v>
      </c>
      <c r="F311" s="100"/>
      <c r="G311" s="54">
        <v>34.700000000000003</v>
      </c>
      <c r="H311" s="108">
        <v>1</v>
      </c>
      <c r="I311" s="100"/>
      <c r="J311" s="54">
        <v>5.5519999999999996</v>
      </c>
      <c r="K311" s="106" t="s">
        <v>38</v>
      </c>
      <c r="L311" s="100"/>
      <c r="M311" s="52" t="s">
        <v>38</v>
      </c>
      <c r="N311" s="106" t="s">
        <v>38</v>
      </c>
      <c r="O311" s="100"/>
      <c r="P311" s="106" t="s">
        <v>38</v>
      </c>
      <c r="Q311" s="100"/>
      <c r="R311" s="50"/>
    </row>
    <row r="312" spans="1:18" ht="14.25" customHeight="1" x14ac:dyDescent="0.25">
      <c r="A312" s="52" t="s">
        <v>38</v>
      </c>
      <c r="B312" s="52" t="s">
        <v>38</v>
      </c>
      <c r="C312" s="106" t="s">
        <v>102</v>
      </c>
      <c r="D312" s="100"/>
      <c r="E312" s="112" t="s">
        <v>101</v>
      </c>
      <c r="F312" s="100"/>
      <c r="G312" s="54">
        <v>0.01</v>
      </c>
      <c r="H312" s="108">
        <v>1</v>
      </c>
      <c r="I312" s="100"/>
      <c r="J312" s="54">
        <v>1.6000000000000001E-3</v>
      </c>
      <c r="K312" s="106" t="s">
        <v>38</v>
      </c>
      <c r="L312" s="100"/>
      <c r="M312" s="52" t="s">
        <v>38</v>
      </c>
      <c r="N312" s="106" t="s">
        <v>38</v>
      </c>
      <c r="O312" s="100"/>
      <c r="P312" s="106" t="s">
        <v>38</v>
      </c>
      <c r="Q312" s="100"/>
      <c r="R312" s="50"/>
    </row>
    <row r="313" spans="1:18" ht="14.25" customHeight="1" x14ac:dyDescent="0.25">
      <c r="A313" s="52" t="s">
        <v>38</v>
      </c>
      <c r="B313" s="52" t="s">
        <v>38</v>
      </c>
      <c r="C313" s="102" t="s">
        <v>103</v>
      </c>
      <c r="D313" s="99"/>
      <c r="E313" s="99"/>
      <c r="F313" s="99"/>
      <c r="G313" s="99"/>
      <c r="H313" s="99"/>
      <c r="I313" s="99"/>
      <c r="J313" s="100"/>
      <c r="K313" s="104">
        <v>528.49</v>
      </c>
      <c r="L313" s="100"/>
      <c r="M313" s="52" t="s">
        <v>38</v>
      </c>
      <c r="N313" s="113">
        <v>84.56</v>
      </c>
      <c r="O313" s="100"/>
      <c r="P313" s="105"/>
      <c r="Q313" s="100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06" t="s">
        <v>104</v>
      </c>
      <c r="D314" s="100"/>
      <c r="E314" s="112" t="s">
        <v>38</v>
      </c>
      <c r="F314" s="100"/>
      <c r="G314" s="50"/>
      <c r="H314" s="106" t="s">
        <v>38</v>
      </c>
      <c r="I314" s="100"/>
      <c r="J314" s="53" t="s">
        <v>38</v>
      </c>
      <c r="K314" s="106" t="s">
        <v>38</v>
      </c>
      <c r="L314" s="100"/>
      <c r="M314" s="52" t="s">
        <v>38</v>
      </c>
      <c r="N314" s="109">
        <v>67.319999999999993</v>
      </c>
      <c r="O314" s="100"/>
      <c r="P314" s="106" t="s">
        <v>38</v>
      </c>
      <c r="Q314" s="100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06" t="s">
        <v>231</v>
      </c>
      <c r="D315" s="100"/>
      <c r="E315" s="112" t="s">
        <v>105</v>
      </c>
      <c r="F315" s="100"/>
      <c r="G315" s="54">
        <v>97</v>
      </c>
      <c r="H315" s="108">
        <v>1</v>
      </c>
      <c r="I315" s="100"/>
      <c r="J315" s="54">
        <v>97</v>
      </c>
      <c r="K315" s="110"/>
      <c r="L315" s="100"/>
      <c r="M315" s="53" t="s">
        <v>38</v>
      </c>
      <c r="N315" s="109">
        <v>65.3</v>
      </c>
      <c r="O315" s="100"/>
      <c r="P315" s="107" t="s">
        <v>38</v>
      </c>
      <c r="Q315" s="100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06" t="s">
        <v>229</v>
      </c>
      <c r="D316" s="100"/>
      <c r="E316" s="112" t="s">
        <v>105</v>
      </c>
      <c r="F316" s="100"/>
      <c r="G316" s="54">
        <v>51</v>
      </c>
      <c r="H316" s="108">
        <v>1</v>
      </c>
      <c r="I316" s="100"/>
      <c r="J316" s="54">
        <v>51</v>
      </c>
      <c r="K316" s="110"/>
      <c r="L316" s="100"/>
      <c r="M316" s="53" t="s">
        <v>38</v>
      </c>
      <c r="N316" s="109">
        <v>34.33</v>
      </c>
      <c r="O316" s="100"/>
      <c r="P316" s="107" t="s">
        <v>38</v>
      </c>
      <c r="Q316" s="100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02" t="s">
        <v>106</v>
      </c>
      <c r="D317" s="99"/>
      <c r="E317" s="99"/>
      <c r="F317" s="99"/>
      <c r="G317" s="99"/>
      <c r="H317" s="99"/>
      <c r="I317" s="99"/>
      <c r="J317" s="100"/>
      <c r="K317" s="103" t="s">
        <v>38</v>
      </c>
      <c r="L317" s="99"/>
      <c r="M317" s="100"/>
      <c r="N317" s="104">
        <v>184.19</v>
      </c>
      <c r="O317" s="100"/>
      <c r="P317" s="105"/>
      <c r="Q317" s="100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02" t="s">
        <v>234</v>
      </c>
      <c r="D318" s="100"/>
      <c r="E318" s="114" t="s">
        <v>56</v>
      </c>
      <c r="F318" s="100"/>
      <c r="G318" s="48">
        <v>2</v>
      </c>
      <c r="H318" s="104">
        <v>1</v>
      </c>
      <c r="I318" s="100"/>
      <c r="J318" s="48">
        <v>2</v>
      </c>
      <c r="K318" s="105"/>
      <c r="L318" s="100"/>
      <c r="M318" s="49"/>
      <c r="N318" s="105"/>
      <c r="O318" s="100"/>
      <c r="P318" s="105"/>
      <c r="Q318" s="100"/>
      <c r="R318" s="50"/>
    </row>
    <row r="319" spans="1:18" ht="17.45" customHeight="1" x14ac:dyDescent="0.25">
      <c r="A319" s="51" t="s">
        <v>38</v>
      </c>
      <c r="B319" s="52" t="s">
        <v>189</v>
      </c>
      <c r="C319" s="106" t="s">
        <v>233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100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06" t="s">
        <v>93</v>
      </c>
      <c r="D320" s="100"/>
      <c r="E320" s="106" t="s">
        <v>38</v>
      </c>
      <c r="F320" s="100"/>
      <c r="G320" s="52" t="s">
        <v>38</v>
      </c>
      <c r="H320" s="110"/>
      <c r="I320" s="100"/>
      <c r="J320" s="53" t="s">
        <v>38</v>
      </c>
      <c r="K320" s="108">
        <v>10.82</v>
      </c>
      <c r="L320" s="100"/>
      <c r="M320" s="54">
        <v>1</v>
      </c>
      <c r="N320" s="109">
        <v>21.64</v>
      </c>
      <c r="O320" s="100"/>
      <c r="P320" s="108">
        <v>34.783000000000001</v>
      </c>
      <c r="Q320" s="100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06" t="s">
        <v>94</v>
      </c>
      <c r="D321" s="100"/>
      <c r="E321" s="106" t="s">
        <v>38</v>
      </c>
      <c r="F321" s="100"/>
      <c r="G321" s="52" t="s">
        <v>38</v>
      </c>
      <c r="H321" s="110"/>
      <c r="I321" s="100"/>
      <c r="J321" s="53" t="s">
        <v>38</v>
      </c>
      <c r="K321" s="108">
        <v>2.2200000000000002</v>
      </c>
      <c r="L321" s="100"/>
      <c r="M321" s="54">
        <v>1</v>
      </c>
      <c r="N321" s="109">
        <v>4.4400000000000004</v>
      </c>
      <c r="O321" s="100"/>
      <c r="P321" s="108">
        <v>15.099</v>
      </c>
      <c r="Q321" s="100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06" t="s">
        <v>95</v>
      </c>
      <c r="D322" s="100"/>
      <c r="E322" s="106" t="s">
        <v>38</v>
      </c>
      <c r="F322" s="100"/>
      <c r="G322" s="52" t="s">
        <v>38</v>
      </c>
      <c r="H322" s="110"/>
      <c r="I322" s="100"/>
      <c r="J322" s="53" t="s">
        <v>38</v>
      </c>
      <c r="K322" s="108">
        <v>0.16</v>
      </c>
      <c r="L322" s="100"/>
      <c r="M322" s="54">
        <v>1</v>
      </c>
      <c r="N322" s="109">
        <v>0.32</v>
      </c>
      <c r="O322" s="100"/>
      <c r="P322" s="108">
        <v>34.783000000000001</v>
      </c>
      <c r="Q322" s="100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06" t="s">
        <v>96</v>
      </c>
      <c r="D323" s="100"/>
      <c r="E323" s="106" t="s">
        <v>38</v>
      </c>
      <c r="F323" s="100"/>
      <c r="G323" s="52" t="s">
        <v>38</v>
      </c>
      <c r="H323" s="110"/>
      <c r="I323" s="100"/>
      <c r="J323" s="53" t="s">
        <v>38</v>
      </c>
      <c r="K323" s="108">
        <v>5.48</v>
      </c>
      <c r="L323" s="100"/>
      <c r="M323" s="54">
        <v>1</v>
      </c>
      <c r="N323" s="109">
        <v>10.96</v>
      </c>
      <c r="O323" s="100"/>
      <c r="P323" s="108">
        <v>9.6809999999999992</v>
      </c>
      <c r="Q323" s="100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06" t="s">
        <v>98</v>
      </c>
      <c r="D324" s="100"/>
      <c r="E324" s="107" t="s">
        <v>99</v>
      </c>
      <c r="F324" s="100"/>
      <c r="G324" s="54">
        <v>0.22</v>
      </c>
      <c r="H324" s="108">
        <v>1</v>
      </c>
      <c r="I324" s="100"/>
      <c r="J324" s="54">
        <v>0.44</v>
      </c>
      <c r="K324" s="107" t="s">
        <v>38</v>
      </c>
      <c r="L324" s="100"/>
      <c r="M324" s="52" t="s">
        <v>38</v>
      </c>
      <c r="N324" s="106" t="s">
        <v>38</v>
      </c>
      <c r="O324" s="100"/>
      <c r="P324" s="107" t="s">
        <v>38</v>
      </c>
      <c r="Q324" s="100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06" t="s">
        <v>100</v>
      </c>
      <c r="D325" s="100"/>
      <c r="E325" s="112" t="s">
        <v>101</v>
      </c>
      <c r="F325" s="100"/>
      <c r="G325" s="54">
        <v>0.92</v>
      </c>
      <c r="H325" s="108">
        <v>1</v>
      </c>
      <c r="I325" s="100"/>
      <c r="J325" s="54">
        <v>1.84</v>
      </c>
      <c r="K325" s="106" t="s">
        <v>38</v>
      </c>
      <c r="L325" s="100"/>
      <c r="M325" s="52" t="s">
        <v>38</v>
      </c>
      <c r="N325" s="106" t="s">
        <v>38</v>
      </c>
      <c r="O325" s="100"/>
      <c r="P325" s="106" t="s">
        <v>38</v>
      </c>
      <c r="Q325" s="100"/>
      <c r="R325" s="50"/>
    </row>
    <row r="326" spans="1:18" ht="14.25" customHeight="1" x14ac:dyDescent="0.25">
      <c r="A326" s="52" t="s">
        <v>38</v>
      </c>
      <c r="B326" s="52" t="s">
        <v>38</v>
      </c>
      <c r="C326" s="106" t="s">
        <v>102</v>
      </c>
      <c r="D326" s="100"/>
      <c r="E326" s="112" t="s">
        <v>101</v>
      </c>
      <c r="F326" s="100"/>
      <c r="G326" s="54">
        <v>0.01</v>
      </c>
      <c r="H326" s="108">
        <v>1</v>
      </c>
      <c r="I326" s="100"/>
      <c r="J326" s="54">
        <v>0.02</v>
      </c>
      <c r="K326" s="106" t="s">
        <v>38</v>
      </c>
      <c r="L326" s="100"/>
      <c r="M326" s="52" t="s">
        <v>38</v>
      </c>
      <c r="N326" s="106" t="s">
        <v>38</v>
      </c>
      <c r="O326" s="100"/>
      <c r="P326" s="106" t="s">
        <v>38</v>
      </c>
      <c r="Q326" s="100"/>
      <c r="R326" s="50"/>
    </row>
    <row r="327" spans="1:18" ht="14.25" customHeight="1" x14ac:dyDescent="0.25">
      <c r="A327" s="52" t="s">
        <v>38</v>
      </c>
      <c r="B327" s="52" t="s">
        <v>38</v>
      </c>
      <c r="C327" s="102" t="s">
        <v>103</v>
      </c>
      <c r="D327" s="99"/>
      <c r="E327" s="99"/>
      <c r="F327" s="99"/>
      <c r="G327" s="99"/>
      <c r="H327" s="99"/>
      <c r="I327" s="99"/>
      <c r="J327" s="100"/>
      <c r="K327" s="104">
        <v>18.52</v>
      </c>
      <c r="L327" s="100"/>
      <c r="M327" s="52" t="s">
        <v>38</v>
      </c>
      <c r="N327" s="113">
        <v>37.04</v>
      </c>
      <c r="O327" s="100"/>
      <c r="P327" s="105"/>
      <c r="Q327" s="100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06" t="s">
        <v>104</v>
      </c>
      <c r="D328" s="100"/>
      <c r="E328" s="112" t="s">
        <v>38</v>
      </c>
      <c r="F328" s="100"/>
      <c r="G328" s="50"/>
      <c r="H328" s="106" t="s">
        <v>38</v>
      </c>
      <c r="I328" s="100"/>
      <c r="J328" s="53" t="s">
        <v>38</v>
      </c>
      <c r="K328" s="106" t="s">
        <v>38</v>
      </c>
      <c r="L328" s="100"/>
      <c r="M328" s="52" t="s">
        <v>38</v>
      </c>
      <c r="N328" s="109">
        <v>21.96</v>
      </c>
      <c r="O328" s="100"/>
      <c r="P328" s="106" t="s">
        <v>38</v>
      </c>
      <c r="Q328" s="100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06" t="s">
        <v>231</v>
      </c>
      <c r="D329" s="100"/>
      <c r="E329" s="112" t="s">
        <v>105</v>
      </c>
      <c r="F329" s="100"/>
      <c r="G329" s="54">
        <v>97</v>
      </c>
      <c r="H329" s="108">
        <v>1</v>
      </c>
      <c r="I329" s="100"/>
      <c r="J329" s="54">
        <v>97</v>
      </c>
      <c r="K329" s="110"/>
      <c r="L329" s="100"/>
      <c r="M329" s="53" t="s">
        <v>38</v>
      </c>
      <c r="N329" s="109">
        <v>21.3</v>
      </c>
      <c r="O329" s="100"/>
      <c r="P329" s="107" t="s">
        <v>38</v>
      </c>
      <c r="Q329" s="100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06" t="s">
        <v>229</v>
      </c>
      <c r="D330" s="100"/>
      <c r="E330" s="112" t="s">
        <v>105</v>
      </c>
      <c r="F330" s="100"/>
      <c r="G330" s="54">
        <v>51</v>
      </c>
      <c r="H330" s="108">
        <v>1</v>
      </c>
      <c r="I330" s="100"/>
      <c r="J330" s="54">
        <v>51</v>
      </c>
      <c r="K330" s="110"/>
      <c r="L330" s="100"/>
      <c r="M330" s="53" t="s">
        <v>38</v>
      </c>
      <c r="N330" s="109">
        <v>11.2</v>
      </c>
      <c r="O330" s="100"/>
      <c r="P330" s="107" t="s">
        <v>38</v>
      </c>
      <c r="Q330" s="100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02" t="s">
        <v>106</v>
      </c>
      <c r="D331" s="99"/>
      <c r="E331" s="99"/>
      <c r="F331" s="99"/>
      <c r="G331" s="99"/>
      <c r="H331" s="99"/>
      <c r="I331" s="99"/>
      <c r="J331" s="100"/>
      <c r="K331" s="103" t="s">
        <v>38</v>
      </c>
      <c r="L331" s="99"/>
      <c r="M331" s="100"/>
      <c r="N331" s="104">
        <v>69.540000000000006</v>
      </c>
      <c r="O331" s="100"/>
      <c r="P331" s="105"/>
      <c r="Q331" s="100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02" t="s">
        <v>227</v>
      </c>
      <c r="D332" s="100"/>
      <c r="E332" s="114" t="s">
        <v>226</v>
      </c>
      <c r="F332" s="100"/>
      <c r="G332" s="48">
        <v>1</v>
      </c>
      <c r="H332" s="104">
        <v>1</v>
      </c>
      <c r="I332" s="100"/>
      <c r="J332" s="48">
        <v>1</v>
      </c>
      <c r="K332" s="105"/>
      <c r="L332" s="100"/>
      <c r="M332" s="49"/>
      <c r="N332" s="105"/>
      <c r="O332" s="100"/>
      <c r="P332" s="105"/>
      <c r="Q332" s="100"/>
      <c r="R332" s="50"/>
    </row>
    <row r="333" spans="1:18" ht="17.45" customHeight="1" x14ac:dyDescent="0.25">
      <c r="A333" s="51" t="s">
        <v>38</v>
      </c>
      <c r="B333" s="52" t="s">
        <v>189</v>
      </c>
      <c r="C333" s="106" t="s">
        <v>225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100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06" t="s">
        <v>93</v>
      </c>
      <c r="D334" s="100"/>
      <c r="E334" s="106" t="s">
        <v>38</v>
      </c>
      <c r="F334" s="100"/>
      <c r="G334" s="52" t="s">
        <v>38</v>
      </c>
      <c r="H334" s="110"/>
      <c r="I334" s="100"/>
      <c r="J334" s="53" t="s">
        <v>38</v>
      </c>
      <c r="K334" s="108">
        <v>37.880000000000003</v>
      </c>
      <c r="L334" s="100"/>
      <c r="M334" s="54">
        <v>1</v>
      </c>
      <c r="N334" s="109">
        <v>37.880000000000003</v>
      </c>
      <c r="O334" s="100"/>
      <c r="P334" s="108">
        <v>34.783000000000001</v>
      </c>
      <c r="Q334" s="100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06" t="s">
        <v>94</v>
      </c>
      <c r="D335" s="100"/>
      <c r="E335" s="106" t="s">
        <v>38</v>
      </c>
      <c r="F335" s="100"/>
      <c r="G335" s="52" t="s">
        <v>38</v>
      </c>
      <c r="H335" s="110"/>
      <c r="I335" s="100"/>
      <c r="J335" s="53" t="s">
        <v>38</v>
      </c>
      <c r="K335" s="110"/>
      <c r="L335" s="100"/>
      <c r="M335" s="54">
        <v>1</v>
      </c>
      <c r="N335" s="110"/>
      <c r="O335" s="100"/>
      <c r="P335" s="110"/>
      <c r="Q335" s="100"/>
      <c r="R335" s="50"/>
    </row>
    <row r="336" spans="1:18" ht="14.25" customHeight="1" x14ac:dyDescent="0.25">
      <c r="A336" s="52" t="s">
        <v>38</v>
      </c>
      <c r="B336" s="53" t="s">
        <v>51</v>
      </c>
      <c r="C336" s="106" t="s">
        <v>95</v>
      </c>
      <c r="D336" s="100"/>
      <c r="E336" s="106" t="s">
        <v>38</v>
      </c>
      <c r="F336" s="100"/>
      <c r="G336" s="52" t="s">
        <v>38</v>
      </c>
      <c r="H336" s="110"/>
      <c r="I336" s="100"/>
      <c r="J336" s="53" t="s">
        <v>38</v>
      </c>
      <c r="K336" s="110"/>
      <c r="L336" s="100"/>
      <c r="M336" s="54">
        <v>1</v>
      </c>
      <c r="N336" s="110"/>
      <c r="O336" s="100"/>
      <c r="P336" s="110"/>
      <c r="Q336" s="100"/>
      <c r="R336" s="50"/>
    </row>
    <row r="337" spans="1:18" ht="14.25" customHeight="1" x14ac:dyDescent="0.25">
      <c r="A337" s="52" t="s">
        <v>38</v>
      </c>
      <c r="B337" s="53" t="s">
        <v>53</v>
      </c>
      <c r="C337" s="106" t="s">
        <v>96</v>
      </c>
      <c r="D337" s="100"/>
      <c r="E337" s="106" t="s">
        <v>38</v>
      </c>
      <c r="F337" s="100"/>
      <c r="G337" s="52" t="s">
        <v>38</v>
      </c>
      <c r="H337" s="110"/>
      <c r="I337" s="100"/>
      <c r="J337" s="53" t="s">
        <v>38</v>
      </c>
      <c r="K337" s="108">
        <v>0.76</v>
      </c>
      <c r="L337" s="100"/>
      <c r="M337" s="54">
        <v>1</v>
      </c>
      <c r="N337" s="109">
        <v>0.76</v>
      </c>
      <c r="O337" s="100"/>
      <c r="P337" s="108">
        <v>34.783000000000001</v>
      </c>
      <c r="Q337" s="100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06" t="s">
        <v>98</v>
      </c>
      <c r="D338" s="100"/>
      <c r="E338" s="107" t="s">
        <v>99</v>
      </c>
      <c r="F338" s="100"/>
      <c r="G338" s="54">
        <v>0.76</v>
      </c>
      <c r="H338" s="108">
        <v>1</v>
      </c>
      <c r="I338" s="100"/>
      <c r="J338" s="54">
        <v>0.76</v>
      </c>
      <c r="K338" s="107" t="s">
        <v>38</v>
      </c>
      <c r="L338" s="100"/>
      <c r="M338" s="52" t="s">
        <v>38</v>
      </c>
      <c r="N338" s="106" t="s">
        <v>38</v>
      </c>
      <c r="O338" s="100"/>
      <c r="P338" s="107" t="s">
        <v>38</v>
      </c>
      <c r="Q338" s="100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06" t="s">
        <v>100</v>
      </c>
      <c r="D339" s="100"/>
      <c r="E339" s="112" t="s">
        <v>101</v>
      </c>
      <c r="F339" s="100"/>
      <c r="G339" s="54">
        <v>2</v>
      </c>
      <c r="H339" s="108">
        <v>1</v>
      </c>
      <c r="I339" s="100"/>
      <c r="J339" s="54">
        <v>2</v>
      </c>
      <c r="K339" s="106" t="s">
        <v>38</v>
      </c>
      <c r="L339" s="100"/>
      <c r="M339" s="52" t="s">
        <v>38</v>
      </c>
      <c r="N339" s="106" t="s">
        <v>38</v>
      </c>
      <c r="O339" s="100"/>
      <c r="P339" s="106" t="s">
        <v>38</v>
      </c>
      <c r="Q339" s="100"/>
      <c r="R339" s="50"/>
    </row>
    <row r="340" spans="1:18" ht="14.25" customHeight="1" x14ac:dyDescent="0.25">
      <c r="A340" s="52" t="s">
        <v>38</v>
      </c>
      <c r="B340" s="52" t="s">
        <v>38</v>
      </c>
      <c r="C340" s="106" t="s">
        <v>102</v>
      </c>
      <c r="D340" s="100"/>
      <c r="E340" s="112" t="s">
        <v>101</v>
      </c>
      <c r="F340" s="100"/>
      <c r="G340" s="50"/>
      <c r="H340" s="108">
        <v>1</v>
      </c>
      <c r="I340" s="100"/>
      <c r="J340" s="50"/>
      <c r="K340" s="106" t="s">
        <v>38</v>
      </c>
      <c r="L340" s="100"/>
      <c r="M340" s="52" t="s">
        <v>38</v>
      </c>
      <c r="N340" s="106" t="s">
        <v>38</v>
      </c>
      <c r="O340" s="100"/>
      <c r="P340" s="106" t="s">
        <v>38</v>
      </c>
      <c r="Q340" s="100"/>
      <c r="R340" s="50"/>
    </row>
    <row r="341" spans="1:18" ht="14.25" customHeight="1" x14ac:dyDescent="0.25">
      <c r="A341" s="52" t="s">
        <v>38</v>
      </c>
      <c r="B341" s="52" t="s">
        <v>38</v>
      </c>
      <c r="C341" s="102" t="s">
        <v>103</v>
      </c>
      <c r="D341" s="99"/>
      <c r="E341" s="99"/>
      <c r="F341" s="99"/>
      <c r="G341" s="99"/>
      <c r="H341" s="99"/>
      <c r="I341" s="99"/>
      <c r="J341" s="100"/>
      <c r="K341" s="104">
        <v>38.64</v>
      </c>
      <c r="L341" s="100"/>
      <c r="M341" s="52" t="s">
        <v>38</v>
      </c>
      <c r="N341" s="113">
        <v>38.64</v>
      </c>
      <c r="O341" s="100"/>
      <c r="P341" s="105"/>
      <c r="Q341" s="100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06" t="s">
        <v>104</v>
      </c>
      <c r="D342" s="100"/>
      <c r="E342" s="112" t="s">
        <v>38</v>
      </c>
      <c r="F342" s="100"/>
      <c r="G342" s="50"/>
      <c r="H342" s="106" t="s">
        <v>38</v>
      </c>
      <c r="I342" s="100"/>
      <c r="J342" s="53" t="s">
        <v>38</v>
      </c>
      <c r="K342" s="106" t="s">
        <v>38</v>
      </c>
      <c r="L342" s="100"/>
      <c r="M342" s="52" t="s">
        <v>38</v>
      </c>
      <c r="N342" s="109">
        <v>37.880000000000003</v>
      </c>
      <c r="O342" s="100"/>
      <c r="P342" s="106" t="s">
        <v>38</v>
      </c>
      <c r="Q342" s="100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06" t="s">
        <v>223</v>
      </c>
      <c r="D343" s="100"/>
      <c r="E343" s="112" t="s">
        <v>105</v>
      </c>
      <c r="F343" s="100"/>
      <c r="G343" s="54">
        <v>90</v>
      </c>
      <c r="H343" s="108">
        <v>1</v>
      </c>
      <c r="I343" s="100"/>
      <c r="J343" s="54">
        <v>90</v>
      </c>
      <c r="K343" s="110"/>
      <c r="L343" s="100"/>
      <c r="M343" s="53" t="s">
        <v>38</v>
      </c>
      <c r="N343" s="109">
        <v>34.090000000000003</v>
      </c>
      <c r="O343" s="100"/>
      <c r="P343" s="107" t="s">
        <v>38</v>
      </c>
      <c r="Q343" s="100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06" t="s">
        <v>221</v>
      </c>
      <c r="D344" s="100"/>
      <c r="E344" s="112" t="s">
        <v>105</v>
      </c>
      <c r="F344" s="100"/>
      <c r="G344" s="54">
        <v>46</v>
      </c>
      <c r="H344" s="108">
        <v>1</v>
      </c>
      <c r="I344" s="100"/>
      <c r="J344" s="54">
        <v>46</v>
      </c>
      <c r="K344" s="110"/>
      <c r="L344" s="100"/>
      <c r="M344" s="53" t="s">
        <v>38</v>
      </c>
      <c r="N344" s="109">
        <v>17.420000000000002</v>
      </c>
      <c r="O344" s="100"/>
      <c r="P344" s="107" t="s">
        <v>38</v>
      </c>
      <c r="Q344" s="100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02" t="s">
        <v>106</v>
      </c>
      <c r="D345" s="99"/>
      <c r="E345" s="99"/>
      <c r="F345" s="99"/>
      <c r="G345" s="99"/>
      <c r="H345" s="99"/>
      <c r="I345" s="99"/>
      <c r="J345" s="100"/>
      <c r="K345" s="103" t="s">
        <v>38</v>
      </c>
      <c r="L345" s="99"/>
      <c r="M345" s="100"/>
      <c r="N345" s="104">
        <v>90.15</v>
      </c>
      <c r="O345" s="100"/>
      <c r="P345" s="105"/>
      <c r="Q345" s="100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06" t="s">
        <v>219</v>
      </c>
      <c r="D346" s="100"/>
      <c r="E346" s="107" t="s">
        <v>218</v>
      </c>
      <c r="F346" s="100"/>
      <c r="G346" s="54">
        <v>1.44</v>
      </c>
      <c r="H346" s="108">
        <v>1</v>
      </c>
      <c r="I346" s="100"/>
      <c r="J346" s="54">
        <v>1.44</v>
      </c>
      <c r="K346" s="108">
        <v>1661.06</v>
      </c>
      <c r="L346" s="100"/>
      <c r="M346" s="54">
        <v>1</v>
      </c>
      <c r="N346" s="109">
        <v>2391.9299999999998</v>
      </c>
      <c r="O346" s="100"/>
      <c r="P346" s="110"/>
      <c r="Q346" s="100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02" t="s">
        <v>106</v>
      </c>
      <c r="D347" s="99"/>
      <c r="E347" s="99"/>
      <c r="F347" s="99"/>
      <c r="G347" s="99"/>
      <c r="H347" s="99"/>
      <c r="I347" s="99"/>
      <c r="J347" s="100"/>
      <c r="K347" s="103" t="s">
        <v>38</v>
      </c>
      <c r="L347" s="99"/>
      <c r="M347" s="100"/>
      <c r="N347" s="104">
        <v>2391.9299999999998</v>
      </c>
      <c r="O347" s="100"/>
      <c r="P347" s="105"/>
      <c r="Q347" s="100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96" t="s">
        <v>57</v>
      </c>
      <c r="D349" s="99"/>
      <c r="E349" s="99"/>
      <c r="F349" s="99"/>
      <c r="G349" s="99"/>
      <c r="H349" s="99"/>
      <c r="I349" s="99"/>
      <c r="J349" s="99"/>
      <c r="K349" s="99"/>
      <c r="L349" s="99"/>
      <c r="M349" s="100"/>
      <c r="N349" s="101" t="s">
        <v>217</v>
      </c>
      <c r="O349" s="100"/>
      <c r="P349" s="101" t="s">
        <v>38</v>
      </c>
      <c r="Q349" s="100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96" t="s">
        <v>215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100"/>
      <c r="N350" s="101" t="s">
        <v>214</v>
      </c>
      <c r="O350" s="100"/>
      <c r="P350" s="101" t="s">
        <v>38</v>
      </c>
      <c r="Q350" s="100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96" t="s">
        <v>181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100"/>
      <c r="N351" s="101" t="s">
        <v>212</v>
      </c>
      <c r="O351" s="100"/>
      <c r="P351" s="101" t="s">
        <v>38</v>
      </c>
      <c r="Q351" s="100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96" t="s">
        <v>58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100"/>
      <c r="N352" s="101" t="s">
        <v>210</v>
      </c>
      <c r="O352" s="100"/>
      <c r="P352" s="101" t="s">
        <v>38</v>
      </c>
      <c r="Q352" s="100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96" t="s">
        <v>208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100"/>
      <c r="N353" s="101" t="s">
        <v>207</v>
      </c>
      <c r="O353" s="100"/>
      <c r="P353" s="101" t="s">
        <v>38</v>
      </c>
      <c r="Q353" s="100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96" t="s">
        <v>59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100"/>
      <c r="N354" s="101" t="s">
        <v>38</v>
      </c>
      <c r="O354" s="98"/>
      <c r="P354" s="101" t="s">
        <v>38</v>
      </c>
      <c r="Q354" s="98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96" t="s">
        <v>60</v>
      </c>
      <c r="D355" s="97"/>
      <c r="E355" s="97"/>
      <c r="F355" s="97"/>
      <c r="G355" s="97"/>
      <c r="H355" s="97"/>
      <c r="I355" s="97"/>
      <c r="J355" s="97"/>
      <c r="K355" s="97"/>
      <c r="L355" s="97"/>
      <c r="M355" s="98"/>
      <c r="N355" s="101" t="s">
        <v>38</v>
      </c>
      <c r="O355" s="98"/>
      <c r="P355" s="101" t="s">
        <v>38</v>
      </c>
      <c r="Q355" s="98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96" t="s">
        <v>176</v>
      </c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101" t="s">
        <v>38</v>
      </c>
      <c r="O356" s="98"/>
      <c r="P356" s="101" t="s">
        <v>38</v>
      </c>
      <c r="Q356" s="98"/>
      <c r="R356" s="56" t="s">
        <v>203</v>
      </c>
    </row>
    <row r="357" spans="1:18" ht="18.2" customHeight="1" x14ac:dyDescent="0.25">
      <c r="A357" s="111" t="s">
        <v>202</v>
      </c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</row>
    <row r="358" spans="1:18" ht="38.85" customHeight="1" x14ac:dyDescent="0.25">
      <c r="A358" s="46" t="s">
        <v>201</v>
      </c>
      <c r="B358" s="47" t="s">
        <v>200</v>
      </c>
      <c r="C358" s="102" t="s">
        <v>199</v>
      </c>
      <c r="D358" s="98"/>
      <c r="E358" s="114" t="s">
        <v>198</v>
      </c>
      <c r="F358" s="98"/>
      <c r="G358" s="48">
        <v>0.08</v>
      </c>
      <c r="H358" s="104">
        <v>1</v>
      </c>
      <c r="I358" s="98"/>
      <c r="J358" s="48">
        <v>0.08</v>
      </c>
      <c r="K358" s="105"/>
      <c r="L358" s="98"/>
      <c r="M358" s="49"/>
      <c r="N358" s="105"/>
      <c r="O358" s="98"/>
      <c r="P358" s="105"/>
      <c r="Q358" s="98"/>
      <c r="R358" s="50"/>
    </row>
    <row r="359" spans="1:18" ht="17.45" customHeight="1" x14ac:dyDescent="0.25">
      <c r="A359" s="51" t="s">
        <v>38</v>
      </c>
      <c r="B359" s="52" t="s">
        <v>189</v>
      </c>
      <c r="C359" s="106" t="s">
        <v>188</v>
      </c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8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06" t="s">
        <v>93</v>
      </c>
      <c r="D360" s="98"/>
      <c r="E360" s="106" t="s">
        <v>38</v>
      </c>
      <c r="F360" s="98"/>
      <c r="G360" s="52" t="s">
        <v>38</v>
      </c>
      <c r="H360" s="110"/>
      <c r="I360" s="98"/>
      <c r="J360" s="53" t="s">
        <v>38</v>
      </c>
      <c r="K360" s="108">
        <v>314.60000000000002</v>
      </c>
      <c r="L360" s="98"/>
      <c r="M360" s="54">
        <v>1</v>
      </c>
      <c r="N360" s="109">
        <v>25.17</v>
      </c>
      <c r="O360" s="98"/>
      <c r="P360" s="108">
        <v>34.783000000000001</v>
      </c>
      <c r="Q360" s="98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06" t="s">
        <v>94</v>
      </c>
      <c r="D361" s="98"/>
      <c r="E361" s="106" t="s">
        <v>38</v>
      </c>
      <c r="F361" s="98"/>
      <c r="G361" s="52" t="s">
        <v>38</v>
      </c>
      <c r="H361" s="110"/>
      <c r="I361" s="98"/>
      <c r="J361" s="53" t="s">
        <v>38</v>
      </c>
      <c r="K361" s="110"/>
      <c r="L361" s="100"/>
      <c r="M361" s="54">
        <v>1</v>
      </c>
      <c r="N361" s="110"/>
      <c r="O361" s="100"/>
      <c r="P361" s="110"/>
      <c r="Q361" s="100"/>
      <c r="R361" s="50"/>
    </row>
    <row r="362" spans="1:18" ht="14.25" customHeight="1" x14ac:dyDescent="0.25">
      <c r="A362" s="52" t="s">
        <v>38</v>
      </c>
      <c r="B362" s="53" t="s">
        <v>51</v>
      </c>
      <c r="C362" s="106" t="s">
        <v>95</v>
      </c>
      <c r="D362" s="100"/>
      <c r="E362" s="106" t="s">
        <v>38</v>
      </c>
      <c r="F362" s="100"/>
      <c r="G362" s="52" t="s">
        <v>38</v>
      </c>
      <c r="H362" s="110"/>
      <c r="I362" s="100"/>
      <c r="J362" s="53" t="s">
        <v>38</v>
      </c>
      <c r="K362" s="110"/>
      <c r="L362" s="100"/>
      <c r="M362" s="54">
        <v>1</v>
      </c>
      <c r="N362" s="110"/>
      <c r="O362" s="100"/>
      <c r="P362" s="110"/>
      <c r="Q362" s="100"/>
      <c r="R362" s="50"/>
    </row>
    <row r="363" spans="1:18" ht="14.25" customHeight="1" x14ac:dyDescent="0.25">
      <c r="A363" s="52" t="s">
        <v>38</v>
      </c>
      <c r="B363" s="53" t="s">
        <v>53</v>
      </c>
      <c r="C363" s="106" t="s">
        <v>96</v>
      </c>
      <c r="D363" s="100"/>
      <c r="E363" s="106" t="s">
        <v>38</v>
      </c>
      <c r="F363" s="100"/>
      <c r="G363" s="52" t="s">
        <v>38</v>
      </c>
      <c r="H363" s="110"/>
      <c r="I363" s="100"/>
      <c r="J363" s="53" t="s">
        <v>38</v>
      </c>
      <c r="K363" s="110"/>
      <c r="L363" s="100"/>
      <c r="M363" s="54">
        <v>1</v>
      </c>
      <c r="N363" s="110"/>
      <c r="O363" s="100"/>
      <c r="P363" s="110"/>
      <c r="Q363" s="100"/>
      <c r="R363" s="50"/>
    </row>
    <row r="364" spans="1:18" ht="14.25" customHeight="1" x14ac:dyDescent="0.25">
      <c r="A364" s="52" t="s">
        <v>38</v>
      </c>
      <c r="B364" s="52" t="s">
        <v>38</v>
      </c>
      <c r="C364" s="106" t="s">
        <v>100</v>
      </c>
      <c r="D364" s="100"/>
      <c r="E364" s="112" t="s">
        <v>101</v>
      </c>
      <c r="F364" s="100"/>
      <c r="G364" s="54">
        <v>12.96</v>
      </c>
      <c r="H364" s="108">
        <v>1</v>
      </c>
      <c r="I364" s="100"/>
      <c r="J364" s="54">
        <v>1.0367999999999999</v>
      </c>
      <c r="K364" s="106" t="s">
        <v>38</v>
      </c>
      <c r="L364" s="100"/>
      <c r="M364" s="52" t="s">
        <v>38</v>
      </c>
      <c r="N364" s="106" t="s">
        <v>38</v>
      </c>
      <c r="O364" s="100"/>
      <c r="P364" s="106" t="s">
        <v>38</v>
      </c>
      <c r="Q364" s="100"/>
      <c r="R364" s="50"/>
    </row>
    <row r="365" spans="1:18" ht="14.25" customHeight="1" x14ac:dyDescent="0.25">
      <c r="A365" s="52" t="s">
        <v>38</v>
      </c>
      <c r="B365" s="52" t="s">
        <v>38</v>
      </c>
      <c r="C365" s="106" t="s">
        <v>102</v>
      </c>
      <c r="D365" s="100"/>
      <c r="E365" s="112" t="s">
        <v>101</v>
      </c>
      <c r="F365" s="100"/>
      <c r="G365" s="50"/>
      <c r="H365" s="108">
        <v>1</v>
      </c>
      <c r="I365" s="100"/>
      <c r="J365" s="50"/>
      <c r="K365" s="106" t="s">
        <v>38</v>
      </c>
      <c r="L365" s="100"/>
      <c r="M365" s="52" t="s">
        <v>38</v>
      </c>
      <c r="N365" s="106" t="s">
        <v>38</v>
      </c>
      <c r="O365" s="100"/>
      <c r="P365" s="106" t="s">
        <v>38</v>
      </c>
      <c r="Q365" s="100"/>
      <c r="R365" s="50"/>
    </row>
    <row r="366" spans="1:18" ht="14.25" customHeight="1" x14ac:dyDescent="0.25">
      <c r="A366" s="52" t="s">
        <v>38</v>
      </c>
      <c r="B366" s="52" t="s">
        <v>38</v>
      </c>
      <c r="C366" s="102" t="s">
        <v>103</v>
      </c>
      <c r="D366" s="99"/>
      <c r="E366" s="99"/>
      <c r="F366" s="99"/>
      <c r="G366" s="99"/>
      <c r="H366" s="99"/>
      <c r="I366" s="99"/>
      <c r="J366" s="100"/>
      <c r="K366" s="104">
        <v>314.60000000000002</v>
      </c>
      <c r="L366" s="100"/>
      <c r="M366" s="52" t="s">
        <v>38</v>
      </c>
      <c r="N366" s="113">
        <v>25.17</v>
      </c>
      <c r="O366" s="100"/>
      <c r="P366" s="105"/>
      <c r="Q366" s="100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06" t="s">
        <v>104</v>
      </c>
      <c r="D367" s="100"/>
      <c r="E367" s="112" t="s">
        <v>38</v>
      </c>
      <c r="F367" s="100"/>
      <c r="G367" s="50"/>
      <c r="H367" s="106" t="s">
        <v>38</v>
      </c>
      <c r="I367" s="100"/>
      <c r="J367" s="53" t="s">
        <v>38</v>
      </c>
      <c r="K367" s="106" t="s">
        <v>38</v>
      </c>
      <c r="L367" s="100"/>
      <c r="M367" s="52" t="s">
        <v>38</v>
      </c>
      <c r="N367" s="109">
        <v>25.17</v>
      </c>
      <c r="O367" s="100"/>
      <c r="P367" s="106" t="s">
        <v>38</v>
      </c>
      <c r="Q367" s="100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06" t="s">
        <v>186</v>
      </c>
      <c r="D368" s="100"/>
      <c r="E368" s="112" t="s">
        <v>105</v>
      </c>
      <c r="F368" s="100"/>
      <c r="G368" s="54">
        <v>74</v>
      </c>
      <c r="H368" s="108">
        <v>1</v>
      </c>
      <c r="I368" s="100"/>
      <c r="J368" s="54">
        <v>74</v>
      </c>
      <c r="K368" s="110"/>
      <c r="L368" s="100"/>
      <c r="M368" s="53" t="s">
        <v>38</v>
      </c>
      <c r="N368" s="109">
        <v>18.63</v>
      </c>
      <c r="O368" s="100"/>
      <c r="P368" s="107" t="s">
        <v>38</v>
      </c>
      <c r="Q368" s="100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06" t="s">
        <v>184</v>
      </c>
      <c r="D369" s="100"/>
      <c r="E369" s="112" t="s">
        <v>105</v>
      </c>
      <c r="F369" s="100"/>
      <c r="G369" s="54">
        <v>36</v>
      </c>
      <c r="H369" s="108">
        <v>1</v>
      </c>
      <c r="I369" s="100"/>
      <c r="J369" s="54">
        <v>36</v>
      </c>
      <c r="K369" s="110"/>
      <c r="L369" s="100"/>
      <c r="M369" s="53" t="s">
        <v>38</v>
      </c>
      <c r="N369" s="109">
        <v>9.06</v>
      </c>
      <c r="O369" s="100"/>
      <c r="P369" s="107" t="s">
        <v>38</v>
      </c>
      <c r="Q369" s="100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02" t="s">
        <v>106</v>
      </c>
      <c r="D370" s="99"/>
      <c r="E370" s="99"/>
      <c r="F370" s="99"/>
      <c r="G370" s="99"/>
      <c r="H370" s="99"/>
      <c r="I370" s="99"/>
      <c r="J370" s="100"/>
      <c r="K370" s="103" t="s">
        <v>38</v>
      </c>
      <c r="L370" s="99"/>
      <c r="M370" s="100"/>
      <c r="N370" s="104">
        <v>52.86</v>
      </c>
      <c r="O370" s="100"/>
      <c r="P370" s="105"/>
      <c r="Q370" s="100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02" t="s">
        <v>195</v>
      </c>
      <c r="D371" s="100"/>
      <c r="E371" s="114" t="s">
        <v>194</v>
      </c>
      <c r="F371" s="100"/>
      <c r="G371" s="48">
        <v>8</v>
      </c>
      <c r="H371" s="104">
        <v>1</v>
      </c>
      <c r="I371" s="100"/>
      <c r="J371" s="48">
        <v>8</v>
      </c>
      <c r="K371" s="105"/>
      <c r="L371" s="100"/>
      <c r="M371" s="49"/>
      <c r="N371" s="105"/>
      <c r="O371" s="100"/>
      <c r="P371" s="105"/>
      <c r="Q371" s="100"/>
      <c r="R371" s="50"/>
    </row>
    <row r="372" spans="1:18" ht="17.45" customHeight="1" x14ac:dyDescent="0.25">
      <c r="A372" s="51" t="s">
        <v>38</v>
      </c>
      <c r="B372" s="52" t="s">
        <v>189</v>
      </c>
      <c r="C372" s="106" t="s">
        <v>188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100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06" t="s">
        <v>93</v>
      </c>
      <c r="D373" s="100"/>
      <c r="E373" s="106" t="s">
        <v>38</v>
      </c>
      <c r="F373" s="100"/>
      <c r="G373" s="52" t="s">
        <v>38</v>
      </c>
      <c r="H373" s="110"/>
      <c r="I373" s="100"/>
      <c r="J373" s="53" t="s">
        <v>38</v>
      </c>
      <c r="K373" s="108">
        <v>78.650000000000006</v>
      </c>
      <c r="L373" s="100"/>
      <c r="M373" s="54">
        <v>1</v>
      </c>
      <c r="N373" s="109">
        <v>629.20000000000005</v>
      </c>
      <c r="O373" s="100"/>
      <c r="P373" s="108">
        <v>34.783000000000001</v>
      </c>
      <c r="Q373" s="100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06" t="s">
        <v>94</v>
      </c>
      <c r="D374" s="100"/>
      <c r="E374" s="106" t="s">
        <v>38</v>
      </c>
      <c r="F374" s="100"/>
      <c r="G374" s="52" t="s">
        <v>38</v>
      </c>
      <c r="H374" s="110"/>
      <c r="I374" s="100"/>
      <c r="J374" s="53" t="s">
        <v>38</v>
      </c>
      <c r="K374" s="110"/>
      <c r="L374" s="100"/>
      <c r="M374" s="54">
        <v>1</v>
      </c>
      <c r="N374" s="110"/>
      <c r="O374" s="100"/>
      <c r="P374" s="110"/>
      <c r="Q374" s="100"/>
      <c r="R374" s="50"/>
    </row>
    <row r="375" spans="1:18" ht="14.25" customHeight="1" x14ac:dyDescent="0.25">
      <c r="A375" s="52" t="s">
        <v>38</v>
      </c>
      <c r="B375" s="53" t="s">
        <v>51</v>
      </c>
      <c r="C375" s="106" t="s">
        <v>95</v>
      </c>
      <c r="D375" s="100"/>
      <c r="E375" s="106" t="s">
        <v>38</v>
      </c>
      <c r="F375" s="100"/>
      <c r="G375" s="52" t="s">
        <v>38</v>
      </c>
      <c r="H375" s="110"/>
      <c r="I375" s="100"/>
      <c r="J375" s="53" t="s">
        <v>38</v>
      </c>
      <c r="K375" s="110"/>
      <c r="L375" s="100"/>
      <c r="M375" s="54">
        <v>1</v>
      </c>
      <c r="N375" s="110"/>
      <c r="O375" s="100"/>
      <c r="P375" s="110"/>
      <c r="Q375" s="100"/>
      <c r="R375" s="50"/>
    </row>
    <row r="376" spans="1:18" ht="14.25" customHeight="1" x14ac:dyDescent="0.25">
      <c r="A376" s="52" t="s">
        <v>38</v>
      </c>
      <c r="B376" s="53" t="s">
        <v>53</v>
      </c>
      <c r="C376" s="106" t="s">
        <v>96</v>
      </c>
      <c r="D376" s="100"/>
      <c r="E376" s="106" t="s">
        <v>38</v>
      </c>
      <c r="F376" s="100"/>
      <c r="G376" s="52" t="s">
        <v>38</v>
      </c>
      <c r="H376" s="110"/>
      <c r="I376" s="100"/>
      <c r="J376" s="53" t="s">
        <v>38</v>
      </c>
      <c r="K376" s="110"/>
      <c r="L376" s="100"/>
      <c r="M376" s="54">
        <v>1</v>
      </c>
      <c r="N376" s="110"/>
      <c r="O376" s="100"/>
      <c r="P376" s="110"/>
      <c r="Q376" s="100"/>
      <c r="R376" s="50"/>
    </row>
    <row r="377" spans="1:18" ht="14.25" customHeight="1" x14ac:dyDescent="0.25">
      <c r="A377" s="52" t="s">
        <v>38</v>
      </c>
      <c r="B377" s="52" t="s">
        <v>38</v>
      </c>
      <c r="C377" s="106" t="s">
        <v>100</v>
      </c>
      <c r="D377" s="100"/>
      <c r="E377" s="112" t="s">
        <v>101</v>
      </c>
      <c r="F377" s="100"/>
      <c r="G377" s="54">
        <v>3.24</v>
      </c>
      <c r="H377" s="108">
        <v>1</v>
      </c>
      <c r="I377" s="100"/>
      <c r="J377" s="54">
        <v>25.92</v>
      </c>
      <c r="K377" s="106" t="s">
        <v>38</v>
      </c>
      <c r="L377" s="100"/>
      <c r="M377" s="52" t="s">
        <v>38</v>
      </c>
      <c r="N377" s="106" t="s">
        <v>38</v>
      </c>
      <c r="O377" s="100"/>
      <c r="P377" s="106" t="s">
        <v>38</v>
      </c>
      <c r="Q377" s="100"/>
      <c r="R377" s="50"/>
    </row>
    <row r="378" spans="1:18" ht="14.25" customHeight="1" x14ac:dyDescent="0.25">
      <c r="A378" s="52" t="s">
        <v>38</v>
      </c>
      <c r="B378" s="52" t="s">
        <v>38</v>
      </c>
      <c r="C378" s="106" t="s">
        <v>102</v>
      </c>
      <c r="D378" s="100"/>
      <c r="E378" s="112" t="s">
        <v>101</v>
      </c>
      <c r="F378" s="100"/>
      <c r="G378" s="50"/>
      <c r="H378" s="108">
        <v>1</v>
      </c>
      <c r="I378" s="100"/>
      <c r="J378" s="50"/>
      <c r="K378" s="106" t="s">
        <v>38</v>
      </c>
      <c r="L378" s="100"/>
      <c r="M378" s="52" t="s">
        <v>38</v>
      </c>
      <c r="N378" s="106" t="s">
        <v>38</v>
      </c>
      <c r="O378" s="100"/>
      <c r="P378" s="106" t="s">
        <v>38</v>
      </c>
      <c r="Q378" s="100"/>
      <c r="R378" s="50"/>
    </row>
    <row r="379" spans="1:18" ht="14.25" customHeight="1" x14ac:dyDescent="0.25">
      <c r="A379" s="52" t="s">
        <v>38</v>
      </c>
      <c r="B379" s="52" t="s">
        <v>38</v>
      </c>
      <c r="C379" s="102" t="s">
        <v>103</v>
      </c>
      <c r="D379" s="99"/>
      <c r="E379" s="99"/>
      <c r="F379" s="99"/>
      <c r="G379" s="99"/>
      <c r="H379" s="99"/>
      <c r="I379" s="99"/>
      <c r="J379" s="100"/>
      <c r="K379" s="104">
        <v>78.650000000000006</v>
      </c>
      <c r="L379" s="100"/>
      <c r="M379" s="52" t="s">
        <v>38</v>
      </c>
      <c r="N379" s="113">
        <v>629.20000000000005</v>
      </c>
      <c r="O379" s="100"/>
      <c r="P379" s="105"/>
      <c r="Q379" s="100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06" t="s">
        <v>104</v>
      </c>
      <c r="D380" s="100"/>
      <c r="E380" s="112" t="s">
        <v>38</v>
      </c>
      <c r="F380" s="100"/>
      <c r="G380" s="50"/>
      <c r="H380" s="106" t="s">
        <v>38</v>
      </c>
      <c r="I380" s="100"/>
      <c r="J380" s="53" t="s">
        <v>38</v>
      </c>
      <c r="K380" s="106" t="s">
        <v>38</v>
      </c>
      <c r="L380" s="100"/>
      <c r="M380" s="52" t="s">
        <v>38</v>
      </c>
      <c r="N380" s="109">
        <v>629.20000000000005</v>
      </c>
      <c r="O380" s="100"/>
      <c r="P380" s="106" t="s">
        <v>38</v>
      </c>
      <c r="Q380" s="100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06" t="s">
        <v>186</v>
      </c>
      <c r="D381" s="100"/>
      <c r="E381" s="112" t="s">
        <v>105</v>
      </c>
      <c r="F381" s="100"/>
      <c r="G381" s="54">
        <v>74</v>
      </c>
      <c r="H381" s="108">
        <v>1</v>
      </c>
      <c r="I381" s="100"/>
      <c r="J381" s="54">
        <v>74</v>
      </c>
      <c r="K381" s="110"/>
      <c r="L381" s="100"/>
      <c r="M381" s="53" t="s">
        <v>38</v>
      </c>
      <c r="N381" s="109">
        <v>465.61</v>
      </c>
      <c r="O381" s="100"/>
      <c r="P381" s="107" t="s">
        <v>38</v>
      </c>
      <c r="Q381" s="100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06" t="s">
        <v>184</v>
      </c>
      <c r="D382" s="100"/>
      <c r="E382" s="112" t="s">
        <v>105</v>
      </c>
      <c r="F382" s="100"/>
      <c r="G382" s="54">
        <v>36</v>
      </c>
      <c r="H382" s="108">
        <v>1</v>
      </c>
      <c r="I382" s="100"/>
      <c r="J382" s="54">
        <v>36</v>
      </c>
      <c r="K382" s="110"/>
      <c r="L382" s="100"/>
      <c r="M382" s="53" t="s">
        <v>38</v>
      </c>
      <c r="N382" s="109">
        <v>226.51</v>
      </c>
      <c r="O382" s="100"/>
      <c r="P382" s="107" t="s">
        <v>38</v>
      </c>
      <c r="Q382" s="100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02" t="s">
        <v>106</v>
      </c>
      <c r="D383" s="99"/>
      <c r="E383" s="99"/>
      <c r="F383" s="99"/>
      <c r="G383" s="99"/>
      <c r="H383" s="99"/>
      <c r="I383" s="99"/>
      <c r="J383" s="100"/>
      <c r="K383" s="103" t="s">
        <v>38</v>
      </c>
      <c r="L383" s="99"/>
      <c r="M383" s="100"/>
      <c r="N383" s="104">
        <v>1321.32</v>
      </c>
      <c r="O383" s="100"/>
      <c r="P383" s="105"/>
      <c r="Q383" s="100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02" t="s">
        <v>191</v>
      </c>
      <c r="D384" s="100"/>
      <c r="E384" s="114" t="s">
        <v>190</v>
      </c>
      <c r="F384" s="100"/>
      <c r="G384" s="48">
        <v>8</v>
      </c>
      <c r="H384" s="104">
        <v>1</v>
      </c>
      <c r="I384" s="100"/>
      <c r="J384" s="48">
        <v>8</v>
      </c>
      <c r="K384" s="105"/>
      <c r="L384" s="100"/>
      <c r="M384" s="49"/>
      <c r="N384" s="105"/>
      <c r="O384" s="100"/>
      <c r="P384" s="105"/>
      <c r="Q384" s="100"/>
      <c r="R384" s="50"/>
    </row>
    <row r="385" spans="1:18" ht="17.45" customHeight="1" x14ac:dyDescent="0.25">
      <c r="A385" s="51" t="s">
        <v>38</v>
      </c>
      <c r="B385" s="52" t="s">
        <v>189</v>
      </c>
      <c r="C385" s="106" t="s">
        <v>188</v>
      </c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100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06" t="s">
        <v>93</v>
      </c>
      <c r="D386" s="100"/>
      <c r="E386" s="106" t="s">
        <v>38</v>
      </c>
      <c r="F386" s="100"/>
      <c r="G386" s="52" t="s">
        <v>38</v>
      </c>
      <c r="H386" s="110"/>
      <c r="I386" s="100"/>
      <c r="J386" s="53" t="s">
        <v>38</v>
      </c>
      <c r="K386" s="108">
        <v>29.62</v>
      </c>
      <c r="L386" s="100"/>
      <c r="M386" s="54">
        <v>1</v>
      </c>
      <c r="N386" s="109">
        <v>236.96</v>
      </c>
      <c r="O386" s="100"/>
      <c r="P386" s="108">
        <v>34.783000000000001</v>
      </c>
      <c r="Q386" s="100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06" t="s">
        <v>94</v>
      </c>
      <c r="D387" s="100"/>
      <c r="E387" s="106" t="s">
        <v>38</v>
      </c>
      <c r="F387" s="100"/>
      <c r="G387" s="52" t="s">
        <v>38</v>
      </c>
      <c r="H387" s="110"/>
      <c r="I387" s="100"/>
      <c r="J387" s="53" t="s">
        <v>38</v>
      </c>
      <c r="K387" s="110"/>
      <c r="L387" s="100"/>
      <c r="M387" s="54">
        <v>1</v>
      </c>
      <c r="N387" s="110"/>
      <c r="O387" s="100"/>
      <c r="P387" s="110"/>
      <c r="Q387" s="100"/>
      <c r="R387" s="50"/>
    </row>
    <row r="388" spans="1:18" ht="14.25" customHeight="1" x14ac:dyDescent="0.25">
      <c r="A388" s="52" t="s">
        <v>38</v>
      </c>
      <c r="B388" s="53" t="s">
        <v>51</v>
      </c>
      <c r="C388" s="106" t="s">
        <v>95</v>
      </c>
      <c r="D388" s="100"/>
      <c r="E388" s="106" t="s">
        <v>38</v>
      </c>
      <c r="F388" s="100"/>
      <c r="G388" s="52" t="s">
        <v>38</v>
      </c>
      <c r="H388" s="110"/>
      <c r="I388" s="100"/>
      <c r="J388" s="53" t="s">
        <v>38</v>
      </c>
      <c r="K388" s="110"/>
      <c r="L388" s="100"/>
      <c r="M388" s="54">
        <v>1</v>
      </c>
      <c r="N388" s="110"/>
      <c r="O388" s="100"/>
      <c r="P388" s="110"/>
      <c r="Q388" s="100"/>
      <c r="R388" s="50"/>
    </row>
    <row r="389" spans="1:18" ht="14.25" customHeight="1" x14ac:dyDescent="0.25">
      <c r="A389" s="52" t="s">
        <v>38</v>
      </c>
      <c r="B389" s="53" t="s">
        <v>53</v>
      </c>
      <c r="C389" s="106" t="s">
        <v>96</v>
      </c>
      <c r="D389" s="100"/>
      <c r="E389" s="106" t="s">
        <v>38</v>
      </c>
      <c r="F389" s="100"/>
      <c r="G389" s="52" t="s">
        <v>38</v>
      </c>
      <c r="H389" s="110"/>
      <c r="I389" s="100"/>
      <c r="J389" s="53" t="s">
        <v>38</v>
      </c>
      <c r="K389" s="110"/>
      <c r="L389" s="100"/>
      <c r="M389" s="54">
        <v>1</v>
      </c>
      <c r="N389" s="110"/>
      <c r="O389" s="100"/>
      <c r="P389" s="110"/>
      <c r="Q389" s="100"/>
      <c r="R389" s="50"/>
    </row>
    <row r="390" spans="1:18" ht="14.25" customHeight="1" x14ac:dyDescent="0.25">
      <c r="A390" s="52" t="s">
        <v>38</v>
      </c>
      <c r="B390" s="52" t="s">
        <v>38</v>
      </c>
      <c r="C390" s="106" t="s">
        <v>100</v>
      </c>
      <c r="D390" s="100"/>
      <c r="E390" s="112" t="s">
        <v>101</v>
      </c>
      <c r="F390" s="100"/>
      <c r="G390" s="54">
        <v>1.22</v>
      </c>
      <c r="H390" s="108">
        <v>1</v>
      </c>
      <c r="I390" s="100"/>
      <c r="J390" s="54">
        <v>9.76</v>
      </c>
      <c r="K390" s="106" t="s">
        <v>38</v>
      </c>
      <c r="L390" s="100"/>
      <c r="M390" s="52" t="s">
        <v>38</v>
      </c>
      <c r="N390" s="106" t="s">
        <v>38</v>
      </c>
      <c r="O390" s="100"/>
      <c r="P390" s="106" t="s">
        <v>38</v>
      </c>
      <c r="Q390" s="100"/>
      <c r="R390" s="50"/>
    </row>
    <row r="391" spans="1:18" ht="14.25" customHeight="1" x14ac:dyDescent="0.25">
      <c r="A391" s="52" t="s">
        <v>38</v>
      </c>
      <c r="B391" s="52" t="s">
        <v>38</v>
      </c>
      <c r="C391" s="106" t="s">
        <v>102</v>
      </c>
      <c r="D391" s="100"/>
      <c r="E391" s="112" t="s">
        <v>101</v>
      </c>
      <c r="F391" s="100"/>
      <c r="G391" s="50"/>
      <c r="H391" s="108">
        <v>1</v>
      </c>
      <c r="I391" s="100"/>
      <c r="J391" s="50"/>
      <c r="K391" s="106" t="s">
        <v>38</v>
      </c>
      <c r="L391" s="100"/>
      <c r="M391" s="52" t="s">
        <v>38</v>
      </c>
      <c r="N391" s="106" t="s">
        <v>38</v>
      </c>
      <c r="O391" s="100"/>
      <c r="P391" s="106" t="s">
        <v>38</v>
      </c>
      <c r="Q391" s="100"/>
      <c r="R391" s="50"/>
    </row>
    <row r="392" spans="1:18" ht="14.25" customHeight="1" x14ac:dyDescent="0.25">
      <c r="A392" s="52" t="s">
        <v>38</v>
      </c>
      <c r="B392" s="52" t="s">
        <v>38</v>
      </c>
      <c r="C392" s="102" t="s">
        <v>103</v>
      </c>
      <c r="D392" s="99"/>
      <c r="E392" s="99"/>
      <c r="F392" s="99"/>
      <c r="G392" s="99"/>
      <c r="H392" s="99"/>
      <c r="I392" s="99"/>
      <c r="J392" s="100"/>
      <c r="K392" s="104">
        <v>29.62</v>
      </c>
      <c r="L392" s="100"/>
      <c r="M392" s="52" t="s">
        <v>38</v>
      </c>
      <c r="N392" s="113">
        <v>236.96</v>
      </c>
      <c r="O392" s="100"/>
      <c r="P392" s="105"/>
      <c r="Q392" s="100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06" t="s">
        <v>104</v>
      </c>
      <c r="D393" s="100"/>
      <c r="E393" s="112" t="s">
        <v>38</v>
      </c>
      <c r="F393" s="100"/>
      <c r="G393" s="50"/>
      <c r="H393" s="106" t="s">
        <v>38</v>
      </c>
      <c r="I393" s="100"/>
      <c r="J393" s="53" t="s">
        <v>38</v>
      </c>
      <c r="K393" s="106" t="s">
        <v>38</v>
      </c>
      <c r="L393" s="100"/>
      <c r="M393" s="52" t="s">
        <v>38</v>
      </c>
      <c r="N393" s="109">
        <v>236.96</v>
      </c>
      <c r="O393" s="100"/>
      <c r="P393" s="106" t="s">
        <v>38</v>
      </c>
      <c r="Q393" s="100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06" t="s">
        <v>186</v>
      </c>
      <c r="D394" s="100"/>
      <c r="E394" s="112" t="s">
        <v>105</v>
      </c>
      <c r="F394" s="100"/>
      <c r="G394" s="54">
        <v>74</v>
      </c>
      <c r="H394" s="108">
        <v>1</v>
      </c>
      <c r="I394" s="100"/>
      <c r="J394" s="54">
        <v>74</v>
      </c>
      <c r="K394" s="110"/>
      <c r="L394" s="100"/>
      <c r="M394" s="53" t="s">
        <v>38</v>
      </c>
      <c r="N394" s="109">
        <v>175.35</v>
      </c>
      <c r="O394" s="100"/>
      <c r="P394" s="107" t="s">
        <v>38</v>
      </c>
      <c r="Q394" s="100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06" t="s">
        <v>184</v>
      </c>
      <c r="D395" s="100"/>
      <c r="E395" s="112" t="s">
        <v>105</v>
      </c>
      <c r="F395" s="100"/>
      <c r="G395" s="54">
        <v>36</v>
      </c>
      <c r="H395" s="108">
        <v>1</v>
      </c>
      <c r="I395" s="100"/>
      <c r="J395" s="54">
        <v>36</v>
      </c>
      <c r="K395" s="110"/>
      <c r="L395" s="100"/>
      <c r="M395" s="53" t="s">
        <v>38</v>
      </c>
      <c r="N395" s="109">
        <v>85.31</v>
      </c>
      <c r="O395" s="100"/>
      <c r="P395" s="107" t="s">
        <v>38</v>
      </c>
      <c r="Q395" s="100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02" t="s">
        <v>106</v>
      </c>
      <c r="D396" s="99"/>
      <c r="E396" s="99"/>
      <c r="F396" s="99"/>
      <c r="G396" s="99"/>
      <c r="H396" s="99"/>
      <c r="I396" s="99"/>
      <c r="J396" s="100"/>
      <c r="K396" s="103" t="s">
        <v>38</v>
      </c>
      <c r="L396" s="99"/>
      <c r="M396" s="100"/>
      <c r="N396" s="104">
        <v>497.62</v>
      </c>
      <c r="O396" s="100"/>
      <c r="P396" s="105"/>
      <c r="Q396" s="100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96" t="s">
        <v>57</v>
      </c>
      <c r="D398" s="99"/>
      <c r="E398" s="99"/>
      <c r="F398" s="99"/>
      <c r="G398" s="99"/>
      <c r="H398" s="99"/>
      <c r="I398" s="99"/>
      <c r="J398" s="99"/>
      <c r="K398" s="99"/>
      <c r="L398" s="99"/>
      <c r="M398" s="100"/>
      <c r="N398" s="101" t="s">
        <v>183</v>
      </c>
      <c r="O398" s="100"/>
      <c r="P398" s="101" t="s">
        <v>38</v>
      </c>
      <c r="Q398" s="100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96" t="s">
        <v>181</v>
      </c>
      <c r="D399" s="99"/>
      <c r="E399" s="99"/>
      <c r="F399" s="99"/>
      <c r="G399" s="99"/>
      <c r="H399" s="99"/>
      <c r="I399" s="99"/>
      <c r="J399" s="99"/>
      <c r="K399" s="99"/>
      <c r="L399" s="99"/>
      <c r="M399" s="100"/>
      <c r="N399" s="101" t="s">
        <v>180</v>
      </c>
      <c r="O399" s="100"/>
      <c r="P399" s="101" t="s">
        <v>38</v>
      </c>
      <c r="Q399" s="100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96" t="s">
        <v>59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100"/>
      <c r="N400" s="101" t="s">
        <v>38</v>
      </c>
      <c r="O400" s="100"/>
      <c r="P400" s="101" t="s">
        <v>38</v>
      </c>
      <c r="Q400" s="100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96" t="s">
        <v>60</v>
      </c>
      <c r="D401" s="97"/>
      <c r="E401" s="97"/>
      <c r="F401" s="97"/>
      <c r="G401" s="97"/>
      <c r="H401" s="97"/>
      <c r="I401" s="97"/>
      <c r="J401" s="97"/>
      <c r="K401" s="97"/>
      <c r="L401" s="97"/>
      <c r="M401" s="98"/>
      <c r="N401" s="101" t="s">
        <v>38</v>
      </c>
      <c r="O401" s="98"/>
      <c r="P401" s="101" t="s">
        <v>38</v>
      </c>
      <c r="Q401" s="98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96" t="s">
        <v>176</v>
      </c>
      <c r="D402" s="97"/>
      <c r="E402" s="97"/>
      <c r="F402" s="97"/>
      <c r="G402" s="97"/>
      <c r="H402" s="97"/>
      <c r="I402" s="97"/>
      <c r="J402" s="97"/>
      <c r="K402" s="97"/>
      <c r="L402" s="97"/>
      <c r="M402" s="98"/>
      <c r="N402" s="101" t="s">
        <v>38</v>
      </c>
      <c r="O402" s="98"/>
      <c r="P402" s="101" t="s">
        <v>38</v>
      </c>
      <c r="Q402" s="98"/>
      <c r="R402" s="56" t="s">
        <v>175</v>
      </c>
    </row>
    <row r="403" spans="1:18" ht="18.2" customHeight="1" x14ac:dyDescent="0.25">
      <c r="A403" s="111" t="s">
        <v>174</v>
      </c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</row>
    <row r="404" spans="1:18" ht="60.75" customHeight="1" x14ac:dyDescent="0.25">
      <c r="A404" s="51" t="s">
        <v>38</v>
      </c>
      <c r="B404" s="52" t="s">
        <v>173</v>
      </c>
      <c r="C404" s="106" t="s">
        <v>172</v>
      </c>
      <c r="D404" s="98"/>
      <c r="E404" s="107" t="s">
        <v>171</v>
      </c>
      <c r="F404" s="98"/>
      <c r="G404" s="54">
        <v>0.40799999999999997</v>
      </c>
      <c r="H404" s="108">
        <v>1</v>
      </c>
      <c r="I404" s="98"/>
      <c r="J404" s="54">
        <v>0.40799999999999997</v>
      </c>
      <c r="K404" s="108">
        <v>201927.65</v>
      </c>
      <c r="L404" s="98"/>
      <c r="M404" s="54">
        <v>1</v>
      </c>
      <c r="N404" s="109">
        <v>13562.84</v>
      </c>
      <c r="O404" s="98"/>
      <c r="P404" s="108">
        <v>6.07</v>
      </c>
      <c r="Q404" s="98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02" t="s">
        <v>106</v>
      </c>
      <c r="D405" s="97"/>
      <c r="E405" s="97"/>
      <c r="F405" s="97"/>
      <c r="G405" s="97"/>
      <c r="H405" s="97"/>
      <c r="I405" s="97"/>
      <c r="J405" s="98"/>
      <c r="K405" s="103" t="s">
        <v>38</v>
      </c>
      <c r="L405" s="97"/>
      <c r="M405" s="98"/>
      <c r="N405" s="104">
        <v>13562.84</v>
      </c>
      <c r="O405" s="98"/>
      <c r="P405" s="105"/>
      <c r="Q405" s="98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06" t="s">
        <v>169</v>
      </c>
      <c r="D406" s="98"/>
      <c r="E406" s="107" t="s">
        <v>56</v>
      </c>
      <c r="F406" s="98"/>
      <c r="G406" s="54">
        <v>9</v>
      </c>
      <c r="H406" s="108">
        <v>1</v>
      </c>
      <c r="I406" s="98"/>
      <c r="J406" s="54">
        <v>9</v>
      </c>
      <c r="K406" s="108">
        <v>10904.22</v>
      </c>
      <c r="L406" s="98"/>
      <c r="M406" s="54">
        <v>1</v>
      </c>
      <c r="N406" s="109">
        <v>12954.33</v>
      </c>
      <c r="O406" s="98"/>
      <c r="P406" s="108">
        <v>7.58</v>
      </c>
      <c r="Q406" s="98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02" t="s">
        <v>106</v>
      </c>
      <c r="D407" s="97"/>
      <c r="E407" s="97"/>
      <c r="F407" s="97"/>
      <c r="G407" s="97"/>
      <c r="H407" s="97"/>
      <c r="I407" s="97"/>
      <c r="J407" s="98"/>
      <c r="K407" s="103" t="s">
        <v>38</v>
      </c>
      <c r="L407" s="97"/>
      <c r="M407" s="98"/>
      <c r="N407" s="104">
        <v>12954.33</v>
      </c>
      <c r="O407" s="100"/>
      <c r="P407" s="105"/>
      <c r="Q407" s="100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06" t="s">
        <v>167</v>
      </c>
      <c r="D408" s="100"/>
      <c r="E408" s="107" t="s">
        <v>56</v>
      </c>
      <c r="F408" s="100"/>
      <c r="G408" s="54">
        <v>12</v>
      </c>
      <c r="H408" s="108">
        <v>1</v>
      </c>
      <c r="I408" s="100"/>
      <c r="J408" s="54">
        <v>12</v>
      </c>
      <c r="K408" s="108">
        <v>1088.79</v>
      </c>
      <c r="L408" s="100"/>
      <c r="M408" s="54">
        <v>1</v>
      </c>
      <c r="N408" s="109">
        <v>632.52</v>
      </c>
      <c r="O408" s="100"/>
      <c r="P408" s="108">
        <v>20.66</v>
      </c>
      <c r="Q408" s="100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02" t="s">
        <v>106</v>
      </c>
      <c r="D409" s="99"/>
      <c r="E409" s="99"/>
      <c r="F409" s="99"/>
      <c r="G409" s="99"/>
      <c r="H409" s="99"/>
      <c r="I409" s="99"/>
      <c r="J409" s="100"/>
      <c r="K409" s="103" t="s">
        <v>38</v>
      </c>
      <c r="L409" s="99"/>
      <c r="M409" s="100"/>
      <c r="N409" s="104">
        <v>632.52</v>
      </c>
      <c r="O409" s="100"/>
      <c r="P409" s="105"/>
      <c r="Q409" s="100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06" t="s">
        <v>165</v>
      </c>
      <c r="D410" s="100"/>
      <c r="E410" s="107" t="s">
        <v>164</v>
      </c>
      <c r="F410" s="100"/>
      <c r="G410" s="54">
        <v>0.12</v>
      </c>
      <c r="H410" s="108">
        <v>1</v>
      </c>
      <c r="I410" s="100"/>
      <c r="J410" s="54">
        <v>0.12</v>
      </c>
      <c r="K410" s="108">
        <v>29097.5</v>
      </c>
      <c r="L410" s="100"/>
      <c r="M410" s="54">
        <v>1</v>
      </c>
      <c r="N410" s="109">
        <v>950.52</v>
      </c>
      <c r="O410" s="100"/>
      <c r="P410" s="108">
        <v>3.67</v>
      </c>
      <c r="Q410" s="100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02" t="s">
        <v>106</v>
      </c>
      <c r="D411" s="99"/>
      <c r="E411" s="99"/>
      <c r="F411" s="99"/>
      <c r="G411" s="99"/>
      <c r="H411" s="99"/>
      <c r="I411" s="99"/>
      <c r="J411" s="100"/>
      <c r="K411" s="103" t="s">
        <v>38</v>
      </c>
      <c r="L411" s="99"/>
      <c r="M411" s="100"/>
      <c r="N411" s="104">
        <v>950.52</v>
      </c>
      <c r="O411" s="100"/>
      <c r="P411" s="105"/>
      <c r="Q411" s="100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06" t="s">
        <v>162</v>
      </c>
      <c r="D412" s="100"/>
      <c r="E412" s="107" t="s">
        <v>64</v>
      </c>
      <c r="F412" s="100"/>
      <c r="G412" s="54">
        <v>8</v>
      </c>
      <c r="H412" s="108">
        <v>1</v>
      </c>
      <c r="I412" s="100"/>
      <c r="J412" s="54">
        <v>8</v>
      </c>
      <c r="K412" s="108">
        <v>1755</v>
      </c>
      <c r="L412" s="100"/>
      <c r="M412" s="54">
        <v>1</v>
      </c>
      <c r="N412" s="109">
        <v>14040</v>
      </c>
      <c r="O412" s="100"/>
      <c r="P412" s="110"/>
      <c r="Q412" s="100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02" t="s">
        <v>106</v>
      </c>
      <c r="D413" s="99"/>
      <c r="E413" s="99"/>
      <c r="F413" s="99"/>
      <c r="G413" s="99"/>
      <c r="H413" s="99"/>
      <c r="I413" s="99"/>
      <c r="J413" s="100"/>
      <c r="K413" s="103" t="s">
        <v>38</v>
      </c>
      <c r="L413" s="99"/>
      <c r="M413" s="100"/>
      <c r="N413" s="104">
        <v>14040</v>
      </c>
      <c r="O413" s="100"/>
      <c r="P413" s="105"/>
      <c r="Q413" s="100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06" t="s">
        <v>160</v>
      </c>
      <c r="D414" s="100"/>
      <c r="E414" s="107" t="s">
        <v>64</v>
      </c>
      <c r="F414" s="100"/>
      <c r="G414" s="54">
        <v>9</v>
      </c>
      <c r="H414" s="108">
        <v>1</v>
      </c>
      <c r="I414" s="100"/>
      <c r="J414" s="54">
        <v>9</v>
      </c>
      <c r="K414" s="108">
        <v>135.19999999999999</v>
      </c>
      <c r="L414" s="100"/>
      <c r="M414" s="54">
        <v>1</v>
      </c>
      <c r="N414" s="109">
        <v>1216.8</v>
      </c>
      <c r="O414" s="100"/>
      <c r="P414" s="110"/>
      <c r="Q414" s="100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02" t="s">
        <v>106</v>
      </c>
      <c r="D415" s="99"/>
      <c r="E415" s="99"/>
      <c r="F415" s="99"/>
      <c r="G415" s="99"/>
      <c r="H415" s="99"/>
      <c r="I415" s="99"/>
      <c r="J415" s="100"/>
      <c r="K415" s="103" t="s">
        <v>38</v>
      </c>
      <c r="L415" s="99"/>
      <c r="M415" s="100"/>
      <c r="N415" s="104">
        <v>1216.8</v>
      </c>
      <c r="O415" s="100"/>
      <c r="P415" s="105"/>
      <c r="Q415" s="100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06" t="s">
        <v>158</v>
      </c>
      <c r="D416" s="100"/>
      <c r="E416" s="107" t="s">
        <v>64</v>
      </c>
      <c r="F416" s="100"/>
      <c r="G416" s="54">
        <v>8</v>
      </c>
      <c r="H416" s="108">
        <v>1</v>
      </c>
      <c r="I416" s="100"/>
      <c r="J416" s="54">
        <v>8</v>
      </c>
      <c r="K416" s="108">
        <v>1177.22</v>
      </c>
      <c r="L416" s="100"/>
      <c r="M416" s="54">
        <v>1</v>
      </c>
      <c r="N416" s="109">
        <v>9417.76</v>
      </c>
      <c r="O416" s="100"/>
      <c r="P416" s="110"/>
      <c r="Q416" s="100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02" t="s">
        <v>106</v>
      </c>
      <c r="D417" s="99"/>
      <c r="E417" s="99"/>
      <c r="F417" s="99"/>
      <c r="G417" s="99"/>
      <c r="H417" s="99"/>
      <c r="I417" s="99"/>
      <c r="J417" s="100"/>
      <c r="K417" s="103" t="s">
        <v>38</v>
      </c>
      <c r="L417" s="99"/>
      <c r="M417" s="100"/>
      <c r="N417" s="104">
        <v>9417.76</v>
      </c>
      <c r="O417" s="100"/>
      <c r="P417" s="105"/>
      <c r="Q417" s="100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06" t="s">
        <v>156</v>
      </c>
      <c r="D418" s="100"/>
      <c r="E418" s="107" t="s">
        <v>64</v>
      </c>
      <c r="F418" s="100"/>
      <c r="G418" s="54">
        <v>1</v>
      </c>
      <c r="H418" s="108">
        <v>1</v>
      </c>
      <c r="I418" s="100"/>
      <c r="J418" s="54">
        <v>1</v>
      </c>
      <c r="K418" s="108">
        <v>4371.26</v>
      </c>
      <c r="L418" s="100"/>
      <c r="M418" s="54">
        <v>1</v>
      </c>
      <c r="N418" s="109">
        <v>4371.26</v>
      </c>
      <c r="O418" s="100"/>
      <c r="P418" s="110"/>
      <c r="Q418" s="100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02" t="s">
        <v>106</v>
      </c>
      <c r="D419" s="99"/>
      <c r="E419" s="99"/>
      <c r="F419" s="99"/>
      <c r="G419" s="99"/>
      <c r="H419" s="99"/>
      <c r="I419" s="99"/>
      <c r="J419" s="100"/>
      <c r="K419" s="103" t="s">
        <v>38</v>
      </c>
      <c r="L419" s="99"/>
      <c r="M419" s="100"/>
      <c r="N419" s="104">
        <v>4371.26</v>
      </c>
      <c r="O419" s="100"/>
      <c r="P419" s="105"/>
      <c r="Q419" s="100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96" t="s">
        <v>155</v>
      </c>
      <c r="D421" s="99"/>
      <c r="E421" s="99"/>
      <c r="F421" s="99"/>
      <c r="G421" s="99"/>
      <c r="H421" s="99"/>
      <c r="I421" s="99"/>
      <c r="J421" s="99"/>
      <c r="K421" s="99"/>
      <c r="L421" s="99"/>
      <c r="M421" s="100"/>
      <c r="N421" s="101" t="s">
        <v>154</v>
      </c>
      <c r="O421" s="100"/>
      <c r="P421" s="101" t="s">
        <v>38</v>
      </c>
      <c r="Q421" s="100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96" t="s">
        <v>61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100"/>
      <c r="N422" s="101" t="s">
        <v>38</v>
      </c>
      <c r="O422" s="100"/>
      <c r="P422" s="101" t="s">
        <v>38</v>
      </c>
      <c r="Q422" s="100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96" t="s">
        <v>61</v>
      </c>
      <c r="D423" s="99"/>
      <c r="E423" s="99"/>
      <c r="F423" s="99"/>
      <c r="G423" s="99"/>
      <c r="H423" s="99"/>
      <c r="I423" s="99"/>
      <c r="J423" s="99"/>
      <c r="K423" s="99"/>
      <c r="L423" s="99"/>
      <c r="M423" s="100"/>
      <c r="N423" s="101" t="s">
        <v>38</v>
      </c>
      <c r="O423" s="100"/>
      <c r="P423" s="101" t="s">
        <v>38</v>
      </c>
      <c r="Q423" s="100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96" t="s">
        <v>107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100"/>
      <c r="N425" s="101" t="s">
        <v>38</v>
      </c>
      <c r="O425" s="100"/>
      <c r="P425" s="101" t="s">
        <v>38</v>
      </c>
      <c r="Q425" s="100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96" t="s">
        <v>57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100"/>
      <c r="N426" s="101" t="s">
        <v>151</v>
      </c>
      <c r="O426" s="100"/>
      <c r="P426" s="101" t="s">
        <v>38</v>
      </c>
      <c r="Q426" s="100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96" t="s">
        <v>149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100"/>
      <c r="N427" s="101" t="s">
        <v>148</v>
      </c>
      <c r="O427" s="100"/>
      <c r="P427" s="101" t="s">
        <v>38</v>
      </c>
      <c r="Q427" s="100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96" t="s">
        <v>146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100"/>
      <c r="N428" s="101" t="s">
        <v>145</v>
      </c>
      <c r="O428" s="100"/>
      <c r="P428" s="101" t="s">
        <v>38</v>
      </c>
      <c r="Q428" s="100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96" t="s">
        <v>143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100"/>
      <c r="N429" s="101" t="s">
        <v>142</v>
      </c>
      <c r="O429" s="100"/>
      <c r="P429" s="101" t="s">
        <v>38</v>
      </c>
      <c r="Q429" s="100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96" t="s">
        <v>140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100"/>
      <c r="N430" s="101" t="s">
        <v>139</v>
      </c>
      <c r="O430" s="100"/>
      <c r="P430" s="101" t="s">
        <v>38</v>
      </c>
      <c r="Q430" s="100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96" t="s">
        <v>137</v>
      </c>
      <c r="D431" s="99"/>
      <c r="E431" s="99"/>
      <c r="F431" s="99"/>
      <c r="G431" s="99"/>
      <c r="H431" s="99"/>
      <c r="I431" s="99"/>
      <c r="J431" s="99"/>
      <c r="K431" s="99"/>
      <c r="L431" s="99"/>
      <c r="M431" s="100"/>
      <c r="N431" s="101" t="s">
        <v>136</v>
      </c>
      <c r="O431" s="100"/>
      <c r="P431" s="101" t="s">
        <v>38</v>
      </c>
      <c r="Q431" s="100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96" t="s">
        <v>134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100"/>
      <c r="N432" s="101" t="s">
        <v>133</v>
      </c>
      <c r="O432" s="100"/>
      <c r="P432" s="101" t="s">
        <v>38</v>
      </c>
      <c r="Q432" s="100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96" t="s">
        <v>131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100"/>
      <c r="N433" s="101" t="s">
        <v>130</v>
      </c>
      <c r="O433" s="100"/>
      <c r="P433" s="101" t="s">
        <v>38</v>
      </c>
      <c r="Q433" s="100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96" t="s">
        <v>128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100"/>
      <c r="N434" s="101" t="s">
        <v>127</v>
      </c>
      <c r="O434" s="100"/>
      <c r="P434" s="101" t="s">
        <v>38</v>
      </c>
      <c r="Q434" s="100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96" t="s">
        <v>125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100"/>
      <c r="N435" s="101" t="s">
        <v>124</v>
      </c>
      <c r="O435" s="100"/>
      <c r="P435" s="101" t="s">
        <v>38</v>
      </c>
      <c r="Q435" s="100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96" t="s">
        <v>122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100"/>
      <c r="N436" s="101" t="s">
        <v>119</v>
      </c>
      <c r="O436" s="100"/>
      <c r="P436" s="101" t="s">
        <v>38</v>
      </c>
      <c r="Q436" s="100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96" t="s">
        <v>121</v>
      </c>
      <c r="D437" s="99"/>
      <c r="E437" s="99"/>
      <c r="F437" s="99"/>
      <c r="G437" s="99"/>
      <c r="H437" s="99"/>
      <c r="I437" s="99"/>
      <c r="J437" s="99"/>
      <c r="K437" s="99"/>
      <c r="L437" s="99"/>
      <c r="M437" s="100"/>
      <c r="N437" s="101" t="s">
        <v>119</v>
      </c>
      <c r="O437" s="100"/>
      <c r="P437" s="101" t="s">
        <v>38</v>
      </c>
      <c r="Q437" s="100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96" t="s">
        <v>120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100"/>
      <c r="N438" s="101" t="s">
        <v>38</v>
      </c>
      <c r="O438" s="100"/>
      <c r="P438" s="101" t="s">
        <v>38</v>
      </c>
      <c r="Q438" s="100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96" t="s">
        <v>111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101" t="s">
        <v>119</v>
      </c>
      <c r="O439" s="100"/>
      <c r="P439" s="101" t="s">
        <v>38</v>
      </c>
      <c r="Q439" s="100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96" t="s">
        <v>117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100"/>
      <c r="N440" s="101" t="s">
        <v>38</v>
      </c>
      <c r="O440" s="100"/>
      <c r="P440" s="101" t="s">
        <v>116</v>
      </c>
      <c r="Q440" s="100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96" t="s">
        <v>115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100"/>
      <c r="N441" s="101" t="s">
        <v>38</v>
      </c>
      <c r="O441" s="100"/>
      <c r="P441" s="101" t="s">
        <v>38</v>
      </c>
      <c r="Q441" s="100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96" t="s">
        <v>62</v>
      </c>
      <c r="D442" s="99"/>
      <c r="E442" s="99"/>
      <c r="F442" s="99"/>
      <c r="G442" s="99"/>
      <c r="H442" s="99"/>
      <c r="I442" s="99"/>
      <c r="J442" s="99"/>
      <c r="K442" s="99"/>
      <c r="L442" s="99"/>
      <c r="M442" s="100"/>
      <c r="N442" s="101" t="s">
        <v>38</v>
      </c>
      <c r="O442" s="100"/>
      <c r="P442" s="101" t="s">
        <v>63</v>
      </c>
      <c r="Q442" s="100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96" t="s">
        <v>111</v>
      </c>
      <c r="D443" s="97"/>
      <c r="E443" s="97"/>
      <c r="F443" s="97"/>
      <c r="G443" s="97"/>
      <c r="H443" s="97"/>
      <c r="I443" s="97"/>
      <c r="J443" s="97"/>
      <c r="K443" s="97"/>
      <c r="L443" s="97"/>
      <c r="M443" s="98"/>
      <c r="N443" s="101" t="s">
        <v>38</v>
      </c>
      <c r="O443" s="98"/>
      <c r="P443" s="101" t="s">
        <v>38</v>
      </c>
      <c r="Q443" s="98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0" t="s">
        <v>109</v>
      </c>
      <c r="C445" s="91"/>
      <c r="D445" s="91"/>
      <c r="E445" s="91"/>
      <c r="F445" s="91"/>
      <c r="G445" s="91"/>
      <c r="H445" s="91"/>
      <c r="I445" s="90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2" t="s">
        <v>38</v>
      </c>
      <c r="E446" s="91"/>
      <c r="F446" s="93" t="s">
        <v>38</v>
      </c>
      <c r="G446" s="91"/>
      <c r="H446" s="91"/>
      <c r="I446" s="92" t="s">
        <v>38</v>
      </c>
      <c r="J446" s="91"/>
      <c r="K446" s="91"/>
      <c r="L446" s="94" t="s">
        <v>38</v>
      </c>
      <c r="M446" s="95"/>
      <c r="N446" s="95"/>
      <c r="O446" s="92" t="s">
        <v>38</v>
      </c>
      <c r="P446" s="91"/>
      <c r="Q446" s="93" t="s">
        <v>38</v>
      </c>
      <c r="R446" s="91"/>
    </row>
    <row r="447" spans="1:18" ht="14.25" customHeight="1" x14ac:dyDescent="0.25"/>
  </sheetData>
  <mergeCells count="2078"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2023-03-24T18:49:03Z</dcterms:modified>
</cp:coreProperties>
</file>